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Лист1!$B$14:$H$282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17" i="1"/>
  <c r="G282" i="1"/>
  <c r="F285" i="1" l="1"/>
  <c r="F282" i="1" l="1"/>
  <c r="H284" i="1" l="1"/>
</calcChain>
</file>

<file path=xl/sharedStrings.xml><?xml version="1.0" encoding="utf-8"?>
<sst xmlns="http://schemas.openxmlformats.org/spreadsheetml/2006/main" count="1080" uniqueCount="402">
  <si>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</si>
  <si>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</si>
  <si>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</si>
  <si>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</si>
  <si>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</si>
  <si>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</si>
  <si>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</si>
  <si>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</si>
  <si>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</si>
  <si>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</si>
  <si>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</si>
  <si>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</si>
  <si>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</si>
  <si>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</si>
  <si>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</si>
  <si>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</si>
  <si>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</si>
  <si>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</si>
  <si>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</si>
  <si>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</si>
  <si>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</si>
  <si>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</si>
  <si>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</si>
  <si>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</si>
  <si>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</si>
  <si>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</si>
  <si>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</si>
  <si>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</si>
  <si>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</si>
  <si>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</si>
  <si>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</si>
  <si>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</si>
  <si>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</si>
  <si>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</si>
  <si>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</si>
  <si>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</si>
  <si>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</si>
  <si>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</si>
  <si>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</si>
  <si>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</si>
  <si>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</si>
  <si>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</si>
  <si>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</si>
  <si>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</si>
  <si>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</si>
  <si>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</si>
  <si>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</si>
  <si>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</si>
  <si>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</si>
  <si>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</si>
  <si>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</si>
  <si>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</si>
  <si>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</si>
  <si>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</si>
  <si>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</si>
  <si>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</si>
  <si>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</si>
  <si>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</si>
  <si>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"Норд Сити Молл" ООО</t>
  </si>
  <si>
    <t xml:space="preserve">Общество с ограниченной ответственностью "Норд Сити Молл" 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</si>
  <si>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</si>
  <si>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</si>
  <si>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</si>
  <si>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</si>
  <si>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</si>
  <si>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</si>
  <si>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</si>
  <si>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</si>
  <si>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</si>
  <si>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</si>
  <si>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</si>
  <si>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</si>
  <si>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</si>
  <si>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</si>
  <si>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</si>
  <si>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</si>
  <si>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</si>
  <si>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</si>
  <si>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</si>
  <si>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</si>
  <si>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</si>
  <si>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</si>
  <si>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</si>
  <si>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</si>
  <si>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</si>
  <si>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</si>
  <si>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</si>
  <si>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</si>
  <si>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</si>
  <si>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</si>
  <si>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</si>
  <si>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</si>
  <si>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</si>
  <si>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</si>
  <si>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</si>
  <si>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</si>
  <si>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</si>
  <si>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</si>
  <si>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</si>
  <si>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</si>
  <si>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</si>
  <si>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</si>
  <si>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</si>
  <si>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</si>
  <si>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</si>
  <si>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</si>
  <si>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</si>
  <si>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</si>
  <si>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</si>
  <si>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</si>
  <si>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</si>
  <si>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</si>
  <si>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</si>
  <si>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</si>
  <si>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</si>
  <si>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</si>
  <si>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</si>
  <si>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</si>
  <si>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</si>
  <si>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</si>
  <si>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</si>
  <si>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</si>
  <si>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</si>
  <si>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</si>
  <si>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</si>
  <si>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</si>
  <si>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</si>
  <si>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</si>
  <si>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</si>
  <si>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</si>
  <si>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</si>
  <si>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</si>
  <si>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</si>
  <si>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</si>
  <si>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</si>
  <si>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</si>
  <si>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</si>
  <si>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</si>
  <si>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</si>
  <si>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</si>
  <si>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</si>
  <si>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</si>
  <si>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</si>
  <si>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</si>
  <si>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</si>
  <si>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</si>
  <si>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</si>
  <si>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</si>
  <si>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</si>
  <si>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</si>
  <si>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</si>
  <si>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</si>
  <si>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</si>
  <si>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</si>
  <si>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Централизованная религиозная организация Римско-католическая Преображенская Епархия в Новосибирске</t>
  </si>
  <si>
    <t>ЦРО РКПЕ в Новосибирске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</si>
  <si>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</si>
  <si>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</si>
  <si>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</si>
  <si>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</si>
  <si>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</si>
  <si>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</si>
  <si>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</si>
  <si>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</si>
  <si>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</si>
  <si>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</si>
  <si>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</si>
  <si>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</si>
  <si>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</si>
  <si>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</si>
  <si>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</si>
  <si>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</si>
  <si>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</si>
  <si>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</si>
  <si>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</si>
  <si>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</si>
  <si>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</si>
  <si>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</si>
  <si>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</si>
  <si>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</si>
  <si>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</si>
  <si>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</si>
  <si>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</si>
  <si>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</si>
  <si>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</si>
  <si>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</si>
  <si>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</si>
  <si>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</si>
  <si>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</si>
  <si>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</si>
  <si>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</si>
  <si>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</si>
  <si>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</si>
  <si>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</si>
  <si>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</si>
  <si>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</si>
  <si>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</si>
  <si>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</si>
  <si>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</si>
  <si>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</si>
  <si>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</si>
  <si>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</si>
  <si>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</si>
  <si>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</si>
  <si>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</si>
  <si>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</si>
  <si>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</si>
  <si>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Приход храма во имя святого равноапостольского царя Константина пос. Тулинский НСО</t>
  </si>
  <si>
    <t>Общество с ограниченной ответственностью "АВТОСПЕЦМОНТАЖ"</t>
  </si>
  <si>
    <t>"АВТОСПЕЦМОНТАЖ" ООО</t>
  </si>
  <si>
    <t xml:space="preserve">Общество с ограниченной ответственностью «Альянс»  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</si>
  <si>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</si>
  <si>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</si>
  <si>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</si>
  <si>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</si>
  <si>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</si>
  <si>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</si>
  <si>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</si>
  <si>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</si>
  <si>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</si>
  <si>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</si>
  <si>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</si>
  <si>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</si>
  <si>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</si>
  <si>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</si>
  <si>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</si>
  <si>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</si>
  <si>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</si>
  <si>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</si>
  <si>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</si>
  <si>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</si>
  <si>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</si>
  <si>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</si>
  <si>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</si>
  <si>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</si>
  <si>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</si>
  <si>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</si>
  <si>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</si>
  <si>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</si>
  <si>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</si>
  <si>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</si>
  <si>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</si>
  <si>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</si>
  <si>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</si>
  <si>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</si>
  <si>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</si>
  <si>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</si>
  <si>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</si>
  <si>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</si>
  <si>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</si>
  <si>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</si>
  <si>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</si>
  <si>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</si>
  <si>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</si>
  <si>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</si>
  <si>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</si>
  <si>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</si>
  <si>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</si>
  <si>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</si>
  <si>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</si>
  <si>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</si>
  <si>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</si>
  <si>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</si>
  <si>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</si>
  <si>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</si>
  <si>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</si>
  <si>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</si>
  <si>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</si>
  <si>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</si>
  <si>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</si>
  <si>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</si>
  <si>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</si>
  <si>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</si>
  <si>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</si>
  <si>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</si>
  <si>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</si>
  <si>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</si>
  <si>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</si>
  <si>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</si>
  <si>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</si>
  <si>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</si>
  <si>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</si>
  <si>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</si>
  <si>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</si>
  <si>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</si>
  <si>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</si>
  <si>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</si>
  <si>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</si>
  <si>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</si>
  <si>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</si>
  <si>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Приход Непорочного Зачатия Пресвятой Девы Марии Римско-Католической Церкви в г. Новосибирске МРО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</si>
  <si>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</si>
  <si>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</si>
  <si>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</si>
  <si>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</si>
  <si>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</si>
  <si>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</si>
  <si>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</si>
  <si>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</si>
  <si>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</si>
  <si>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</si>
  <si>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</si>
  <si>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</si>
  <si>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</si>
  <si>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</si>
  <si>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</si>
  <si>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</si>
  <si>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</si>
  <si>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</si>
  <si>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</si>
  <si>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</si>
  <si>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</si>
  <si>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</si>
  <si>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</si>
  <si>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</si>
  <si>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</si>
  <si>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</si>
  <si>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</si>
  <si>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</si>
  <si>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</si>
  <si>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</si>
  <si>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</si>
  <si>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</si>
  <si>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</si>
  <si>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</si>
  <si>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</si>
  <si>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</si>
  <si>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</si>
  <si>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</si>
  <si>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</si>
  <si>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</si>
  <si>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</si>
  <si>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</si>
  <si>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</si>
  <si>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</si>
  <si>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</si>
  <si>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</si>
  <si>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</si>
  <si>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</si>
  <si>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</si>
  <si>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</si>
  <si>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</si>
  <si>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</si>
  <si>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</si>
  <si>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</si>
  <si>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</si>
  <si>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</si>
  <si>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</si>
  <si>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</si>
  <si>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</si>
  <si>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</si>
  <si>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</si>
  <si>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</si>
  <si>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</si>
  <si>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</si>
  <si>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</si>
  <si>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</si>
  <si>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</si>
  <si>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</si>
  <si>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</si>
  <si>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</si>
  <si>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</si>
  <si>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</si>
  <si>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</si>
  <si>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</si>
  <si>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</si>
  <si>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</si>
  <si>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</si>
  <si>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</si>
  <si>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</si>
  <si>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</si>
  <si>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</si>
  <si>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</si>
  <si>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</si>
  <si>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</si>
  <si>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</si>
  <si>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</si>
  <si>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</si>
  <si>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</si>
  <si>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</si>
  <si>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</si>
  <si>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</si>
  <si>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</si>
  <si>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</si>
  <si>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</si>
  <si>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Физические лица (Маклаков А.А. )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</si>
  <si>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</si>
  <si>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</si>
  <si>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</si>
  <si>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</si>
  <si>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</si>
  <si>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</si>
  <si>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</si>
  <si>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</si>
  <si>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</si>
  <si>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</si>
  <si>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</si>
  <si>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>Физические лица(Петров Евгений Иванович)</t>
  </si>
  <si>
    <t xml:space="preserve">Индивидуальный предприниматель Парчин Владимир Германович </t>
  </si>
  <si>
    <t>СОВА ООО</t>
  </si>
  <si>
    <t>на июнь 2026 года</t>
  </si>
  <si>
    <t>01.06.2026-30.06.2026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</si>
</sst>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8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6"/>
  <sheetViews>
    <sheetView tabSelected="1" topLeftCell="A266" zoomScaleNormal="100" workbookViewId="0">
      <selection activeCell="J276" sqref="J276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28" customWidth="1"/>
    <col min="8" max="8" width="20.42578125" style="13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230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27"/>
      <c r="G2" s="27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27"/>
      <c r="G3" s="27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40" t="s">
        <v>231</v>
      </c>
      <c r="B4" s="41"/>
      <c r="C4" s="41"/>
      <c r="D4" s="41"/>
      <c r="E4" s="41"/>
      <c r="F4" s="42"/>
      <c r="G4" s="39"/>
    </row>
    <row r="5" spans="1:20" s="16" customFormat="1" x14ac:dyDescent="0.25">
      <c r="A5" s="40" t="s">
        <v>232</v>
      </c>
      <c r="B5" s="41"/>
      <c r="C5" s="41"/>
      <c r="D5" s="41"/>
      <c r="E5" s="41"/>
      <c r="F5" s="42"/>
      <c r="G5" s="39"/>
    </row>
    <row r="6" spans="1:20" s="16" customFormat="1" x14ac:dyDescent="0.25">
      <c r="A6" s="40" t="s">
        <v>233</v>
      </c>
      <c r="B6" s="41"/>
      <c r="C6" s="41"/>
      <c r="D6" s="41"/>
      <c r="E6" s="41"/>
      <c r="F6" s="42"/>
      <c r="G6" s="39"/>
    </row>
    <row r="7" spans="1:20" s="16" customFormat="1" x14ac:dyDescent="0.25">
      <c r="A7" s="40" t="s">
        <v>234</v>
      </c>
      <c r="B7" s="41"/>
      <c r="C7" s="41"/>
      <c r="D7" s="41"/>
      <c r="E7" s="41"/>
      <c r="F7" s="42"/>
      <c r="G7" s="39"/>
      <c r="J7"/>
    </row>
    <row r="8" spans="1:20" s="18" customFormat="1" x14ac:dyDescent="0.25">
      <c r="A8" s="17"/>
      <c r="B8" s="41" t="s">
        <v>235</v>
      </c>
      <c r="C8" s="41"/>
      <c r="D8" s="41"/>
      <c r="E8" s="41"/>
      <c r="F8" s="36"/>
      <c r="G8" s="36"/>
      <c r="J8"/>
    </row>
    <row r="9" spans="1:20" s="19" customFormat="1" x14ac:dyDescent="0.25">
      <c r="C9" s="43"/>
      <c r="D9" s="43"/>
      <c r="E9" s="43"/>
      <c r="F9" s="36"/>
      <c r="G9" s="36"/>
      <c r="J9"/>
    </row>
    <row r="10" spans="1:20" s="16" customFormat="1" x14ac:dyDescent="0.25">
      <c r="D10" s="44" t="s">
        <v>400</v>
      </c>
      <c r="E10" s="44"/>
      <c r="F10" s="37"/>
      <c r="G10" s="37"/>
      <c r="J10"/>
    </row>
    <row r="11" spans="1:20" s="20" customFormat="1" x14ac:dyDescent="0.25">
      <c r="D11" s="45"/>
      <c r="E11" s="45"/>
      <c r="F11" s="36"/>
      <c r="G11" s="36"/>
      <c r="J11"/>
    </row>
    <row r="12" spans="1:20" s="18" customFormat="1" x14ac:dyDescent="0.25">
      <c r="D12" s="46" t="s">
        <v>401</v>
      </c>
      <c r="E12" s="46"/>
      <c r="F12" s="36"/>
      <c r="G12" s="36"/>
      <c r="J12"/>
    </row>
    <row r="13" spans="1:20" s="19" customFormat="1" ht="83.25" customHeight="1" x14ac:dyDescent="0.25">
      <c r="D13" s="43"/>
      <c r="E13" s="43"/>
      <c r="F13" s="36"/>
      <c r="G13" s="36"/>
      <c r="J13"/>
    </row>
    <row r="14" spans="1:20" x14ac:dyDescent="0.25">
      <c r="B14" s="4"/>
      <c r="C14" s="4"/>
      <c r="D14" s="4"/>
      <c r="E14" s="4"/>
      <c r="F14" s="27"/>
      <c r="G14" s="27"/>
      <c r="H14" s="4"/>
      <c r="I14" s="8"/>
      <c r="J14"/>
      <c r="K14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J15"/>
      <c r="K15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J16"/>
      <c r="K16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133</v>
      </c>
      <c r="C17" s="1" t="s">
        <v>198</v>
      </c>
      <c r="D17" s="1" t="s">
        <v>198</v>
      </c>
      <c r="E17" s="1" t="s">
        <v>15</v>
      </c>
      <c r="F17" s="33">
        <v>6.0000000000000002E-6</v>
      </c>
      <c r="G17" s="47">
        <v>0</v>
      </c>
      <c r="H17" s="23">
        <f>F17-G17</f>
        <v>6.0000000000000002E-6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133</v>
      </c>
      <c r="C18" s="1" t="s">
        <v>292</v>
      </c>
      <c r="D18" s="1" t="s">
        <v>292</v>
      </c>
      <c r="E18" s="1" t="s">
        <v>15</v>
      </c>
      <c r="F18" s="33">
        <v>0</v>
      </c>
      <c r="G18" s="47">
        <v>0</v>
      </c>
      <c r="H18" s="23">
        <f t="shared" ref="H18:H81" si="0">F18-G18</f>
        <v>0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133</v>
      </c>
      <c r="C19" s="1" t="s">
        <v>9</v>
      </c>
      <c r="D19" s="1" t="s">
        <v>8</v>
      </c>
      <c r="E19" s="1" t="s">
        <v>10</v>
      </c>
      <c r="F19" s="31">
        <v>0</v>
      </c>
      <c r="G19" s="47">
        <v>0</v>
      </c>
      <c r="H19" s="23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133</v>
      </c>
      <c r="C20" s="1" t="s">
        <v>40</v>
      </c>
      <c r="D20" s="1" t="s">
        <v>13</v>
      </c>
      <c r="E20" s="1" t="s">
        <v>14</v>
      </c>
      <c r="F20" s="31">
        <v>0</v>
      </c>
      <c r="G20" s="47">
        <v>0</v>
      </c>
      <c r="H20" s="23">
        <f t="shared" si="0"/>
        <v>0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133</v>
      </c>
      <c r="C21" s="1" t="s">
        <v>43</v>
      </c>
      <c r="D21" s="1" t="s">
        <v>42</v>
      </c>
      <c r="E21" s="1" t="s">
        <v>15</v>
      </c>
      <c r="F21" s="33">
        <v>9.9999999999999995E-7</v>
      </c>
      <c r="G21" s="47">
        <v>0</v>
      </c>
      <c r="H21" s="23">
        <f t="shared" si="0"/>
        <v>9.9999999999999995E-7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133</v>
      </c>
      <c r="C22" s="1" t="s">
        <v>186</v>
      </c>
      <c r="D22" s="1" t="s">
        <v>184</v>
      </c>
      <c r="E22" s="1" t="s">
        <v>15</v>
      </c>
      <c r="F22" s="33">
        <v>2.3699999999999999E-4</v>
      </c>
      <c r="G22" s="47">
        <v>0</v>
      </c>
      <c r="H22" s="23">
        <f t="shared" si="0"/>
        <v>2.3699999999999999E-4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133</v>
      </c>
      <c r="C23" s="1" t="s">
        <v>185</v>
      </c>
      <c r="D23" s="1" t="s">
        <v>168</v>
      </c>
      <c r="E23" s="1" t="s">
        <v>15</v>
      </c>
      <c r="F23" s="33">
        <v>0</v>
      </c>
      <c r="G23" s="47">
        <v>0</v>
      </c>
      <c r="H23" s="23">
        <f t="shared" si="0"/>
        <v>0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133</v>
      </c>
      <c r="C24" s="1" t="s">
        <v>38</v>
      </c>
      <c r="D24" s="1" t="s">
        <v>169</v>
      </c>
      <c r="E24" s="1" t="s">
        <v>15</v>
      </c>
      <c r="F24" s="33">
        <v>0</v>
      </c>
      <c r="G24" s="47">
        <v>0</v>
      </c>
      <c r="H24" s="23">
        <f t="shared" si="0"/>
        <v>0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133</v>
      </c>
      <c r="C25" s="1" t="s">
        <v>39</v>
      </c>
      <c r="D25" s="1" t="s">
        <v>11</v>
      </c>
      <c r="E25" s="1" t="s">
        <v>10</v>
      </c>
      <c r="F25" s="33">
        <v>2.3400000000000002E-4</v>
      </c>
      <c r="G25" s="47">
        <v>0</v>
      </c>
      <c r="H25" s="23">
        <f t="shared" si="0"/>
        <v>2.3400000000000002E-4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133</v>
      </c>
      <c r="C26" s="1" t="s">
        <v>125</v>
      </c>
      <c r="D26" s="1" t="s">
        <v>12</v>
      </c>
      <c r="E26" s="1" t="s">
        <v>14</v>
      </c>
      <c r="F26" s="33">
        <v>7.0000000000000001E-3</v>
      </c>
      <c r="G26" s="47">
        <v>0</v>
      </c>
      <c r="H26" s="23">
        <f t="shared" si="0"/>
        <v>7.0000000000000001E-3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133</v>
      </c>
      <c r="C27" s="1" t="s">
        <v>199</v>
      </c>
      <c r="D27" s="1" t="s">
        <v>199</v>
      </c>
      <c r="E27" s="1" t="s">
        <v>14</v>
      </c>
      <c r="F27" s="33">
        <v>3.669E-3</v>
      </c>
      <c r="G27" s="47">
        <v>0</v>
      </c>
      <c r="H27" s="23">
        <f t="shared" si="0"/>
        <v>3.669E-3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133</v>
      </c>
      <c r="C28" s="1" t="s">
        <v>182</v>
      </c>
      <c r="D28" s="1" t="s">
        <v>183</v>
      </c>
      <c r="E28" s="1" t="s">
        <v>10</v>
      </c>
      <c r="F28" s="33">
        <v>3.0000000000000001E-6</v>
      </c>
      <c r="G28" s="47">
        <v>0</v>
      </c>
      <c r="H28" s="23">
        <f t="shared" si="0"/>
        <v>3.0000000000000001E-6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133</v>
      </c>
      <c r="C29" s="1" t="s">
        <v>158</v>
      </c>
      <c r="D29" s="1" t="s">
        <v>116</v>
      </c>
      <c r="E29" s="1" t="s">
        <v>36</v>
      </c>
      <c r="F29" s="33">
        <v>3.8206999999999998E-2</v>
      </c>
      <c r="G29" s="47">
        <v>0</v>
      </c>
      <c r="H29" s="23">
        <f t="shared" si="0"/>
        <v>3.8206999999999998E-2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133</v>
      </c>
      <c r="C30" s="1" t="s">
        <v>139</v>
      </c>
      <c r="D30" s="1" t="s">
        <v>138</v>
      </c>
      <c r="E30" s="1" t="s">
        <v>15</v>
      </c>
      <c r="F30" s="33">
        <v>1.7199999999999998E-4</v>
      </c>
      <c r="G30" s="47">
        <v>0</v>
      </c>
      <c r="H30" s="23">
        <f t="shared" si="0"/>
        <v>1.7199999999999998E-4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133</v>
      </c>
      <c r="C31" s="1" t="s">
        <v>41</v>
      </c>
      <c r="D31" s="1" t="s">
        <v>162</v>
      </c>
      <c r="E31" s="1" t="s">
        <v>14</v>
      </c>
      <c r="F31" s="33">
        <v>1.3829000000000001E-2</v>
      </c>
      <c r="G31" s="47">
        <v>0</v>
      </c>
      <c r="H31" s="23">
        <f t="shared" si="0"/>
        <v>1.3829000000000001E-2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133</v>
      </c>
      <c r="C32" s="1" t="s">
        <v>200</v>
      </c>
      <c r="D32" s="1" t="s">
        <v>201</v>
      </c>
      <c r="E32" s="1" t="s">
        <v>14</v>
      </c>
      <c r="F32" s="35">
        <v>5.6439999999999997E-3</v>
      </c>
      <c r="G32" s="47">
        <v>0</v>
      </c>
      <c r="H32" s="23">
        <f t="shared" si="0"/>
        <v>5.6439999999999997E-3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133</v>
      </c>
      <c r="C33" s="1" t="s">
        <v>311</v>
      </c>
      <c r="D33" s="1" t="s">
        <v>311</v>
      </c>
      <c r="E33" s="1" t="s">
        <v>14</v>
      </c>
      <c r="F33" s="33">
        <v>1.0279E-2</v>
      </c>
      <c r="G33" s="47">
        <v>0</v>
      </c>
      <c r="H33" s="23">
        <f t="shared" si="0"/>
        <v>1.0279E-2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133</v>
      </c>
      <c r="C34" s="1" t="s">
        <v>313</v>
      </c>
      <c r="D34" s="1" t="s">
        <v>313</v>
      </c>
      <c r="E34" s="1" t="s">
        <v>10</v>
      </c>
      <c r="F34" s="33">
        <v>2.6999999999999999E-5</v>
      </c>
      <c r="G34" s="47">
        <v>0</v>
      </c>
      <c r="H34" s="23">
        <f t="shared" si="0"/>
        <v>2.6999999999999999E-5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133</v>
      </c>
      <c r="C35" s="1" t="s">
        <v>322</v>
      </c>
      <c r="D35" s="1" t="s">
        <v>322</v>
      </c>
      <c r="E35" s="1" t="s">
        <v>10</v>
      </c>
      <c r="F35" s="31">
        <v>0</v>
      </c>
      <c r="G35" s="47">
        <v>0</v>
      </c>
      <c r="H35" s="23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133</v>
      </c>
      <c r="C36" s="1" t="s">
        <v>323</v>
      </c>
      <c r="D36" s="1" t="s">
        <v>323</v>
      </c>
      <c r="E36" s="1" t="s">
        <v>15</v>
      </c>
      <c r="F36" s="33">
        <v>7.3700000000000002E-4</v>
      </c>
      <c r="G36" s="47">
        <v>0</v>
      </c>
      <c r="H36" s="23">
        <f t="shared" si="0"/>
        <v>7.3700000000000002E-4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133</v>
      </c>
      <c r="C37" s="1" t="s">
        <v>325</v>
      </c>
      <c r="D37" s="1" t="s">
        <v>326</v>
      </c>
      <c r="E37" s="1" t="s">
        <v>15</v>
      </c>
      <c r="F37" s="33">
        <v>1.4E-5</v>
      </c>
      <c r="G37" s="47">
        <v>0</v>
      </c>
      <c r="H37" s="23">
        <f t="shared" si="0"/>
        <v>1.4E-5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31.5" customHeight="1" x14ac:dyDescent="0.25">
      <c r="B38" s="1" t="s">
        <v>133</v>
      </c>
      <c r="C38" s="1" t="s">
        <v>134</v>
      </c>
      <c r="D38" s="1" t="s">
        <v>135</v>
      </c>
      <c r="E38" s="1" t="s">
        <v>35</v>
      </c>
      <c r="F38" s="34">
        <v>4.1089019999999997E-2</v>
      </c>
      <c r="G38" s="47">
        <v>0</v>
      </c>
      <c r="H38" s="23">
        <f t="shared" si="0"/>
        <v>4.1089019999999997E-2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133</v>
      </c>
      <c r="C39" s="1" t="s">
        <v>134</v>
      </c>
      <c r="D39" s="1" t="s">
        <v>135</v>
      </c>
      <c r="E39" s="1" t="s">
        <v>136</v>
      </c>
      <c r="F39" s="33">
        <v>0.30427046000000002</v>
      </c>
      <c r="G39" s="47">
        <v>0</v>
      </c>
      <c r="H39" s="23">
        <f t="shared" si="0"/>
        <v>0.30427046000000002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132</v>
      </c>
      <c r="C40" s="1" t="s">
        <v>172</v>
      </c>
      <c r="D40" s="1" t="s">
        <v>173</v>
      </c>
      <c r="E40" s="1" t="s">
        <v>15</v>
      </c>
      <c r="F40" s="33">
        <v>0</v>
      </c>
      <c r="G40" s="47">
        <v>0</v>
      </c>
      <c r="H40" s="23">
        <f t="shared" si="0"/>
        <v>0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132</v>
      </c>
      <c r="C41" s="1" t="s">
        <v>202</v>
      </c>
      <c r="D41" s="1" t="s">
        <v>203</v>
      </c>
      <c r="E41" s="1" t="s">
        <v>35</v>
      </c>
      <c r="F41" s="31">
        <v>0</v>
      </c>
      <c r="G41" s="47">
        <v>0</v>
      </c>
      <c r="H41" s="23">
        <f t="shared" si="0"/>
        <v>0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132</v>
      </c>
      <c r="C42" s="1" t="s">
        <v>267</v>
      </c>
      <c r="D42" s="1" t="s">
        <v>268</v>
      </c>
      <c r="E42" s="1" t="s">
        <v>10</v>
      </c>
      <c r="F42" s="33">
        <v>1.9999999999999999E-6</v>
      </c>
      <c r="G42" s="47">
        <v>0</v>
      </c>
      <c r="H42" s="23">
        <f t="shared" si="0"/>
        <v>1.9999999999999999E-6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132</v>
      </c>
      <c r="C43" s="1" t="s">
        <v>44</v>
      </c>
      <c r="D43" s="1" t="s">
        <v>16</v>
      </c>
      <c r="E43" s="1" t="s">
        <v>35</v>
      </c>
      <c r="F43" s="31">
        <v>0</v>
      </c>
      <c r="G43" s="47">
        <v>0</v>
      </c>
      <c r="H43" s="23">
        <f t="shared" si="0"/>
        <v>0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132</v>
      </c>
      <c r="C44" s="1" t="s">
        <v>204</v>
      </c>
      <c r="D44" s="1" t="s">
        <v>205</v>
      </c>
      <c r="E44" s="1" t="s">
        <v>35</v>
      </c>
      <c r="F44" s="33">
        <v>0</v>
      </c>
      <c r="G44" s="47">
        <v>0</v>
      </c>
      <c r="H44" s="23">
        <f t="shared" si="0"/>
        <v>0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132</v>
      </c>
      <c r="C45" s="1" t="s">
        <v>269</v>
      </c>
      <c r="D45" s="1" t="s">
        <v>269</v>
      </c>
      <c r="E45" s="1" t="s">
        <v>35</v>
      </c>
      <c r="F45" s="33">
        <v>2.614E-3</v>
      </c>
      <c r="G45" s="47">
        <v>0</v>
      </c>
      <c r="H45" s="23">
        <f t="shared" si="0"/>
        <v>2.614E-3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132</v>
      </c>
      <c r="C46" s="1" t="s">
        <v>46</v>
      </c>
      <c r="D46" s="1" t="s">
        <v>45</v>
      </c>
      <c r="E46" s="1" t="s">
        <v>14</v>
      </c>
      <c r="F46" s="33">
        <v>6.5800000000000006E-4</v>
      </c>
      <c r="G46" s="47">
        <v>0</v>
      </c>
      <c r="H46" s="23">
        <f t="shared" si="0"/>
        <v>6.5800000000000006E-4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132</v>
      </c>
      <c r="C47" s="1" t="s">
        <v>344</v>
      </c>
      <c r="D47" s="1" t="s">
        <v>344</v>
      </c>
      <c r="E47" s="1" t="s">
        <v>15</v>
      </c>
      <c r="F47" s="33">
        <v>1.1E-4</v>
      </c>
      <c r="G47" s="47">
        <v>0</v>
      </c>
      <c r="H47" s="23">
        <f t="shared" si="0"/>
        <v>1.1E-4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132</v>
      </c>
      <c r="C48" s="1" t="s">
        <v>270</v>
      </c>
      <c r="D48" s="1" t="s">
        <v>270</v>
      </c>
      <c r="E48" s="1" t="s">
        <v>14</v>
      </c>
      <c r="F48" s="31">
        <v>0</v>
      </c>
      <c r="G48" s="47">
        <v>0</v>
      </c>
      <c r="H48" s="23">
        <f t="shared" si="0"/>
        <v>0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132</v>
      </c>
      <c r="C49" s="1" t="s">
        <v>271</v>
      </c>
      <c r="D49" s="1" t="s">
        <v>271</v>
      </c>
      <c r="E49" s="1" t="s">
        <v>35</v>
      </c>
      <c r="F49" s="33">
        <v>0</v>
      </c>
      <c r="G49" s="47">
        <v>0</v>
      </c>
      <c r="H49" s="23">
        <f t="shared" si="0"/>
        <v>0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132</v>
      </c>
      <c r="C50" s="1" t="s">
        <v>47</v>
      </c>
      <c r="D50" s="1" t="s">
        <v>17</v>
      </c>
      <c r="E50" s="1" t="s">
        <v>15</v>
      </c>
      <c r="F50" s="33">
        <v>7.4999999999999993E-5</v>
      </c>
      <c r="G50" s="47">
        <v>0</v>
      </c>
      <c r="H50" s="23">
        <f t="shared" si="0"/>
        <v>7.4999999999999993E-5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132</v>
      </c>
      <c r="C51" s="1" t="s">
        <v>272</v>
      </c>
      <c r="D51" s="1" t="s">
        <v>272</v>
      </c>
      <c r="E51" s="1" t="s">
        <v>15</v>
      </c>
      <c r="F51" s="33">
        <v>0</v>
      </c>
      <c r="G51" s="47">
        <v>0</v>
      </c>
      <c r="H51" s="23">
        <f t="shared" si="0"/>
        <v>0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132</v>
      </c>
      <c r="C52" s="1" t="s">
        <v>273</v>
      </c>
      <c r="D52" s="1" t="s">
        <v>273</v>
      </c>
      <c r="E52" s="1" t="s">
        <v>10</v>
      </c>
      <c r="F52" s="33">
        <v>8.6700000000000004E-4</v>
      </c>
      <c r="G52" s="47">
        <v>0</v>
      </c>
      <c r="H52" s="23">
        <f t="shared" si="0"/>
        <v>8.6700000000000004E-4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132</v>
      </c>
      <c r="C53" s="1" t="s">
        <v>274</v>
      </c>
      <c r="D53" s="1" t="s">
        <v>274</v>
      </c>
      <c r="E53" s="1" t="s">
        <v>275</v>
      </c>
      <c r="F53" s="33">
        <v>0</v>
      </c>
      <c r="G53" s="47">
        <v>0</v>
      </c>
      <c r="H53" s="23">
        <f t="shared" si="0"/>
        <v>0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132</v>
      </c>
      <c r="C54" s="1" t="s">
        <v>276</v>
      </c>
      <c r="D54" s="1" t="s">
        <v>276</v>
      </c>
      <c r="E54" s="1" t="s">
        <v>15</v>
      </c>
      <c r="F54" s="31">
        <v>0</v>
      </c>
      <c r="G54" s="47">
        <v>0</v>
      </c>
      <c r="H54" s="23">
        <f t="shared" si="0"/>
        <v>0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132</v>
      </c>
      <c r="C55" s="1" t="s">
        <v>277</v>
      </c>
      <c r="D55" s="1" t="s">
        <v>277</v>
      </c>
      <c r="E55" s="1" t="s">
        <v>15</v>
      </c>
      <c r="F55" s="31">
        <v>0</v>
      </c>
      <c r="G55" s="47">
        <v>0</v>
      </c>
      <c r="H55" s="23">
        <f t="shared" si="0"/>
        <v>0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132</v>
      </c>
      <c r="C56" s="1" t="s">
        <v>159</v>
      </c>
      <c r="D56" s="1" t="s">
        <v>124</v>
      </c>
      <c r="E56" s="1" t="s">
        <v>35</v>
      </c>
      <c r="F56" s="33">
        <v>0</v>
      </c>
      <c r="G56" s="47">
        <v>0</v>
      </c>
      <c r="H56" s="23">
        <f t="shared" si="0"/>
        <v>0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132</v>
      </c>
      <c r="C57" s="1" t="s">
        <v>236</v>
      </c>
      <c r="D57" s="1" t="s">
        <v>236</v>
      </c>
      <c r="E57" s="1" t="s">
        <v>35</v>
      </c>
      <c r="F57" s="33">
        <v>3.3500000000000001E-4</v>
      </c>
      <c r="G57" s="47">
        <v>0</v>
      </c>
      <c r="H57" s="23">
        <f t="shared" si="0"/>
        <v>3.3500000000000001E-4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78.75" customHeight="1" x14ac:dyDescent="0.25">
      <c r="B58" s="1" t="s">
        <v>132</v>
      </c>
      <c r="C58" s="1" t="s">
        <v>123</v>
      </c>
      <c r="D58" s="1" t="s">
        <v>122</v>
      </c>
      <c r="E58" s="1" t="s">
        <v>35</v>
      </c>
      <c r="F58" s="33">
        <v>3.28E-4</v>
      </c>
      <c r="G58" s="47">
        <v>0</v>
      </c>
      <c r="H58" s="23">
        <f t="shared" si="0"/>
        <v>3.28E-4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31.5" customHeight="1" x14ac:dyDescent="0.25">
      <c r="B59" s="1" t="s">
        <v>132</v>
      </c>
      <c r="C59" s="1" t="s">
        <v>48</v>
      </c>
      <c r="D59" s="1" t="s">
        <v>49</v>
      </c>
      <c r="E59" s="1" t="s">
        <v>35</v>
      </c>
      <c r="F59" s="33">
        <v>2.3400000000000002E-4</v>
      </c>
      <c r="G59" s="47">
        <v>0</v>
      </c>
      <c r="H59" s="23">
        <f t="shared" si="0"/>
        <v>2.3400000000000002E-4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132</v>
      </c>
      <c r="C60" s="1" t="s">
        <v>278</v>
      </c>
      <c r="D60" s="1" t="s">
        <v>278</v>
      </c>
      <c r="E60" s="1" t="s">
        <v>15</v>
      </c>
      <c r="F60" s="33">
        <v>0</v>
      </c>
      <c r="G60" s="47">
        <v>0</v>
      </c>
      <c r="H60" s="23">
        <f t="shared" si="0"/>
        <v>0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132</v>
      </c>
      <c r="C61" s="1" t="s">
        <v>319</v>
      </c>
      <c r="D61" s="1" t="s">
        <v>318</v>
      </c>
      <c r="E61" s="1" t="s">
        <v>35</v>
      </c>
      <c r="F61" s="33">
        <v>5.3600000000000002E-4</v>
      </c>
      <c r="G61" s="47">
        <v>0</v>
      </c>
      <c r="H61" s="23">
        <f t="shared" si="0"/>
        <v>5.3600000000000002E-4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132</v>
      </c>
      <c r="C62" s="1" t="s">
        <v>321</v>
      </c>
      <c r="D62" s="1" t="s">
        <v>321</v>
      </c>
      <c r="E62" s="1" t="s">
        <v>14</v>
      </c>
      <c r="F62" s="31">
        <v>0</v>
      </c>
      <c r="G62" s="47">
        <v>0</v>
      </c>
      <c r="H62" s="23">
        <f t="shared" si="0"/>
        <v>0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132</v>
      </c>
      <c r="C63" s="1" t="s">
        <v>324</v>
      </c>
      <c r="D63" s="1" t="s">
        <v>324</v>
      </c>
      <c r="E63" s="1" t="s">
        <v>35</v>
      </c>
      <c r="F63" s="33">
        <v>0</v>
      </c>
      <c r="G63" s="47">
        <v>0</v>
      </c>
      <c r="H63" s="23">
        <f t="shared" si="0"/>
        <v>0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132</v>
      </c>
      <c r="C64" s="1" t="s">
        <v>349</v>
      </c>
      <c r="D64" s="1" t="s">
        <v>349</v>
      </c>
      <c r="E64" s="1" t="s">
        <v>14</v>
      </c>
      <c r="F64" s="31">
        <v>0</v>
      </c>
      <c r="G64" s="47">
        <v>0</v>
      </c>
      <c r="H64" s="23">
        <f t="shared" si="0"/>
        <v>0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132</v>
      </c>
      <c r="C65" s="1" t="s">
        <v>134</v>
      </c>
      <c r="D65" s="1" t="s">
        <v>135</v>
      </c>
      <c r="E65" s="1" t="s">
        <v>35</v>
      </c>
      <c r="F65" s="34">
        <v>0.22561903</v>
      </c>
      <c r="G65" s="47">
        <v>0</v>
      </c>
      <c r="H65" s="23">
        <f t="shared" si="0"/>
        <v>0.22561903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132</v>
      </c>
      <c r="C66" s="1" t="s">
        <v>134</v>
      </c>
      <c r="D66" s="1" t="s">
        <v>135</v>
      </c>
      <c r="E66" s="1" t="s">
        <v>136</v>
      </c>
      <c r="F66" s="33">
        <v>3.527106E-2</v>
      </c>
      <c r="G66" s="47">
        <v>0</v>
      </c>
      <c r="H66" s="23">
        <f t="shared" si="0"/>
        <v>3.527106E-2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132</v>
      </c>
      <c r="C67" s="1" t="s">
        <v>379</v>
      </c>
      <c r="D67" s="1" t="s">
        <v>380</v>
      </c>
      <c r="E67" s="1" t="s">
        <v>35</v>
      </c>
      <c r="F67" s="31">
        <v>0</v>
      </c>
      <c r="G67" s="47">
        <v>0</v>
      </c>
      <c r="H67" s="23">
        <f t="shared" si="0"/>
        <v>0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18</v>
      </c>
      <c r="C68" s="1" t="s">
        <v>19</v>
      </c>
      <c r="D68" s="1" t="s">
        <v>50</v>
      </c>
      <c r="E68" s="1" t="s">
        <v>35</v>
      </c>
      <c r="F68" s="33">
        <v>0</v>
      </c>
      <c r="G68" s="47">
        <v>0</v>
      </c>
      <c r="H68" s="23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18</v>
      </c>
      <c r="C69" s="1" t="s">
        <v>134</v>
      </c>
      <c r="D69" s="1" t="s">
        <v>135</v>
      </c>
      <c r="E69" s="1" t="s">
        <v>136</v>
      </c>
      <c r="F69" s="33">
        <v>1.8466729999999997E-2</v>
      </c>
      <c r="G69" s="47">
        <v>0</v>
      </c>
      <c r="H69" s="23">
        <f t="shared" si="0"/>
        <v>1.8466729999999997E-2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20</v>
      </c>
      <c r="C70" s="1" t="s">
        <v>264</v>
      </c>
      <c r="D70" s="1" t="s">
        <v>264</v>
      </c>
      <c r="E70" s="1" t="s">
        <v>10</v>
      </c>
      <c r="F70" s="33">
        <v>1.7999999999999997E-5</v>
      </c>
      <c r="G70" s="47">
        <v>0</v>
      </c>
      <c r="H70" s="23">
        <f t="shared" si="0"/>
        <v>1.7999999999999997E-5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20</v>
      </c>
      <c r="C71" s="1" t="s">
        <v>263</v>
      </c>
      <c r="D71" s="1" t="s">
        <v>263</v>
      </c>
      <c r="E71" s="1" t="s">
        <v>15</v>
      </c>
      <c r="F71" s="33">
        <v>5.2700000000000002E-4</v>
      </c>
      <c r="G71" s="47">
        <v>0</v>
      </c>
      <c r="H71" s="23">
        <f t="shared" si="0"/>
        <v>5.2700000000000002E-4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20</v>
      </c>
      <c r="C72" s="1" t="s">
        <v>141</v>
      </c>
      <c r="D72" s="1" t="s">
        <v>140</v>
      </c>
      <c r="E72" s="1" t="s">
        <v>15</v>
      </c>
      <c r="F72" s="33">
        <v>0</v>
      </c>
      <c r="G72" s="47">
        <v>0</v>
      </c>
      <c r="H72" s="23">
        <f t="shared" si="0"/>
        <v>0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20</v>
      </c>
      <c r="C73" s="1" t="s">
        <v>265</v>
      </c>
      <c r="D73" s="1" t="s">
        <v>266</v>
      </c>
      <c r="E73" s="1" t="s">
        <v>15</v>
      </c>
      <c r="F73" s="31">
        <v>0</v>
      </c>
      <c r="G73" s="47">
        <v>0</v>
      </c>
      <c r="H73" s="23">
        <f t="shared" si="0"/>
        <v>0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15.75" customHeight="1" x14ac:dyDescent="0.25">
      <c r="B74" s="1" t="s">
        <v>20</v>
      </c>
      <c r="C74" s="1" t="s">
        <v>51</v>
      </c>
      <c r="D74" s="1" t="s">
        <v>21</v>
      </c>
      <c r="E74" s="1" t="s">
        <v>10</v>
      </c>
      <c r="F74" s="33">
        <v>9.9999999999999995E-7</v>
      </c>
      <c r="G74" s="47">
        <v>0</v>
      </c>
      <c r="H74" s="23">
        <f t="shared" si="0"/>
        <v>9.9999999999999995E-7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15.75" customHeight="1" x14ac:dyDescent="0.25">
      <c r="B75" s="1" t="s">
        <v>20</v>
      </c>
      <c r="C75" s="1" t="s">
        <v>206</v>
      </c>
      <c r="D75" s="1" t="s">
        <v>206</v>
      </c>
      <c r="E75" s="1" t="s">
        <v>15</v>
      </c>
      <c r="F75" s="31">
        <v>0</v>
      </c>
      <c r="G75" s="47">
        <v>0</v>
      </c>
      <c r="H75" s="23">
        <f t="shared" si="0"/>
        <v>0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31.5" customHeight="1" x14ac:dyDescent="0.25">
      <c r="B76" s="1" t="s">
        <v>20</v>
      </c>
      <c r="C76" s="1" t="s">
        <v>127</v>
      </c>
      <c r="D76" s="1" t="s">
        <v>126</v>
      </c>
      <c r="E76" s="1" t="s">
        <v>15</v>
      </c>
      <c r="F76" s="33">
        <v>0</v>
      </c>
      <c r="G76" s="47">
        <v>0</v>
      </c>
      <c r="H76" s="23">
        <f t="shared" si="0"/>
        <v>0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49.5" customHeight="1" x14ac:dyDescent="0.25">
      <c r="B77" s="1" t="s">
        <v>20</v>
      </c>
      <c r="C77" s="1" t="s">
        <v>337</v>
      </c>
      <c r="D77" s="1" t="s">
        <v>317</v>
      </c>
      <c r="E77" s="1" t="s">
        <v>10</v>
      </c>
      <c r="F77" s="33">
        <v>0</v>
      </c>
      <c r="G77" s="47">
        <v>0</v>
      </c>
      <c r="H77" s="23">
        <f t="shared" si="0"/>
        <v>0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31.5" customHeight="1" x14ac:dyDescent="0.25">
      <c r="B78" s="1" t="s">
        <v>20</v>
      </c>
      <c r="C78" s="1" t="s">
        <v>338</v>
      </c>
      <c r="D78" s="1" t="s">
        <v>317</v>
      </c>
      <c r="E78" s="1" t="s">
        <v>10</v>
      </c>
      <c r="F78" s="31">
        <v>0</v>
      </c>
      <c r="G78" s="47">
        <v>0</v>
      </c>
      <c r="H78" s="23">
        <f t="shared" si="0"/>
        <v>0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20</v>
      </c>
      <c r="C79" s="1" t="s">
        <v>328</v>
      </c>
      <c r="D79" s="1" t="s">
        <v>328</v>
      </c>
      <c r="E79" s="1" t="s">
        <v>10</v>
      </c>
      <c r="F79" s="33">
        <v>0</v>
      </c>
      <c r="G79" s="47">
        <v>0</v>
      </c>
      <c r="H79" s="23">
        <f t="shared" si="0"/>
        <v>0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20</v>
      </c>
      <c r="C80" s="1" t="s">
        <v>335</v>
      </c>
      <c r="D80" s="1" t="s">
        <v>331</v>
      </c>
      <c r="E80" s="1" t="s">
        <v>15</v>
      </c>
      <c r="F80" s="33">
        <v>0</v>
      </c>
      <c r="G80" s="47">
        <v>0</v>
      </c>
      <c r="H80" s="23">
        <f t="shared" si="0"/>
        <v>0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20</v>
      </c>
      <c r="C81" s="1" t="s">
        <v>336</v>
      </c>
      <c r="D81" s="1" t="s">
        <v>332</v>
      </c>
      <c r="E81" s="1" t="s">
        <v>10</v>
      </c>
      <c r="F81" s="33">
        <v>0</v>
      </c>
      <c r="G81" s="47">
        <v>0</v>
      </c>
      <c r="H81" s="23">
        <f t="shared" si="0"/>
        <v>0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20</v>
      </c>
      <c r="C82" s="1" t="s">
        <v>134</v>
      </c>
      <c r="D82" s="1" t="s">
        <v>135</v>
      </c>
      <c r="E82" s="1" t="s">
        <v>35</v>
      </c>
      <c r="F82" s="34">
        <v>2.17948E-2</v>
      </c>
      <c r="G82" s="47">
        <v>0</v>
      </c>
      <c r="H82" s="23">
        <f t="shared" ref="H82:H145" si="1">F82-G82</f>
        <v>2.17948E-2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20</v>
      </c>
      <c r="C83" s="1" t="s">
        <v>134</v>
      </c>
      <c r="D83" s="1" t="s">
        <v>135</v>
      </c>
      <c r="E83" s="1" t="s">
        <v>136</v>
      </c>
      <c r="F83" s="33">
        <v>9.7758049999999999E-2</v>
      </c>
      <c r="G83" s="47">
        <v>0</v>
      </c>
      <c r="H83" s="23">
        <f t="shared" si="1"/>
        <v>9.7758049999999999E-2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18.75" customHeight="1" x14ac:dyDescent="0.25">
      <c r="B84" s="1" t="s">
        <v>244</v>
      </c>
      <c r="C84" s="1" t="s">
        <v>245</v>
      </c>
      <c r="D84" s="1" t="s">
        <v>245</v>
      </c>
      <c r="E84" s="1" t="s">
        <v>15</v>
      </c>
      <c r="F84" s="33">
        <v>0</v>
      </c>
      <c r="G84" s="47">
        <v>0</v>
      </c>
      <c r="H84" s="23">
        <f t="shared" si="1"/>
        <v>0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35.25" customHeight="1" x14ac:dyDescent="0.25">
      <c r="B85" s="1" t="s">
        <v>244</v>
      </c>
      <c r="C85" s="1" t="s">
        <v>396</v>
      </c>
      <c r="D85" s="1" t="s">
        <v>396</v>
      </c>
      <c r="E85" s="1" t="s">
        <v>14</v>
      </c>
      <c r="F85" s="33">
        <v>0</v>
      </c>
      <c r="G85" s="47">
        <v>0</v>
      </c>
      <c r="H85" s="23">
        <f t="shared" si="1"/>
        <v>0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1.5" customHeight="1" x14ac:dyDescent="0.25">
      <c r="B86" s="1" t="s">
        <v>244</v>
      </c>
      <c r="C86" s="1" t="s">
        <v>341</v>
      </c>
      <c r="D86" s="1" t="s">
        <v>246</v>
      </c>
      <c r="E86" s="1" t="s">
        <v>14</v>
      </c>
      <c r="F86" s="31">
        <v>0</v>
      </c>
      <c r="G86" s="47">
        <v>0</v>
      </c>
      <c r="H86" s="23">
        <f t="shared" si="1"/>
        <v>0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1.5" customHeight="1" x14ac:dyDescent="0.25">
      <c r="B87" s="1" t="s">
        <v>244</v>
      </c>
      <c r="C87" s="1" t="s">
        <v>342</v>
      </c>
      <c r="D87" s="1" t="s">
        <v>246</v>
      </c>
      <c r="E87" s="1" t="s">
        <v>14</v>
      </c>
      <c r="F87" s="31">
        <v>0</v>
      </c>
      <c r="G87" s="47">
        <v>0</v>
      </c>
      <c r="H87" s="23">
        <f t="shared" si="1"/>
        <v>0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18.75" customHeight="1" x14ac:dyDescent="0.25">
      <c r="B88" s="1" t="s">
        <v>244</v>
      </c>
      <c r="C88" s="1" t="s">
        <v>293</v>
      </c>
      <c r="D88" s="1" t="s">
        <v>293</v>
      </c>
      <c r="E88" s="1" t="s">
        <v>14</v>
      </c>
      <c r="F88" s="31">
        <v>0</v>
      </c>
      <c r="G88" s="47">
        <v>0</v>
      </c>
      <c r="H88" s="23">
        <f t="shared" si="1"/>
        <v>0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18.75" customHeight="1" x14ac:dyDescent="0.25">
      <c r="B89" s="1" t="s">
        <v>244</v>
      </c>
      <c r="C89" s="1" t="s">
        <v>247</v>
      </c>
      <c r="D89" s="1" t="s">
        <v>247</v>
      </c>
      <c r="E89" s="1" t="s">
        <v>15</v>
      </c>
      <c r="F89" s="33">
        <v>1.0399999999999999E-4</v>
      </c>
      <c r="G89" s="47">
        <v>0</v>
      </c>
      <c r="H89" s="23">
        <f t="shared" si="1"/>
        <v>1.0399999999999999E-4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244</v>
      </c>
      <c r="C90" s="1" t="s">
        <v>248</v>
      </c>
      <c r="D90" s="1" t="s">
        <v>248</v>
      </c>
      <c r="E90" s="1" t="s">
        <v>15</v>
      </c>
      <c r="F90" s="33">
        <v>2.9E-5</v>
      </c>
      <c r="G90" s="47">
        <v>0</v>
      </c>
      <c r="H90" s="23">
        <f t="shared" si="1"/>
        <v>2.9E-5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244</v>
      </c>
      <c r="C91" s="1" t="s">
        <v>249</v>
      </c>
      <c r="D91" s="1" t="s">
        <v>249</v>
      </c>
      <c r="E91" s="1" t="s">
        <v>250</v>
      </c>
      <c r="F91" s="33">
        <v>0.123033</v>
      </c>
      <c r="G91" s="47">
        <v>0</v>
      </c>
      <c r="H91" s="23">
        <f t="shared" si="1"/>
        <v>0.123033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244</v>
      </c>
      <c r="C92" s="1" t="s">
        <v>304</v>
      </c>
      <c r="D92" s="1" t="s">
        <v>304</v>
      </c>
      <c r="E92" s="1" t="s">
        <v>15</v>
      </c>
      <c r="F92" s="33">
        <v>1.9900000000000001E-4</v>
      </c>
      <c r="G92" s="47">
        <v>0</v>
      </c>
      <c r="H92" s="23">
        <f t="shared" si="1"/>
        <v>1.9900000000000001E-4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31.5" customHeight="1" x14ac:dyDescent="0.25">
      <c r="B93" s="1" t="s">
        <v>244</v>
      </c>
      <c r="C93" s="24" t="s">
        <v>351</v>
      </c>
      <c r="D93" s="1" t="s">
        <v>351</v>
      </c>
      <c r="E93" s="1" t="s">
        <v>35</v>
      </c>
      <c r="F93" s="33">
        <v>0</v>
      </c>
      <c r="G93" s="47">
        <v>0</v>
      </c>
      <c r="H93" s="23">
        <f t="shared" si="1"/>
        <v>0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47.25" customHeight="1" x14ac:dyDescent="0.25">
      <c r="B94" s="1" t="s">
        <v>244</v>
      </c>
      <c r="C94" s="14" t="s">
        <v>53</v>
      </c>
      <c r="D94" s="1" t="s">
        <v>52</v>
      </c>
      <c r="E94" s="1" t="s">
        <v>35</v>
      </c>
      <c r="F94" s="33">
        <v>0</v>
      </c>
      <c r="G94" s="47">
        <v>0</v>
      </c>
      <c r="H94" s="23">
        <f t="shared" si="1"/>
        <v>0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47.25" customHeight="1" x14ac:dyDescent="0.25">
      <c r="B95" s="1" t="s">
        <v>244</v>
      </c>
      <c r="C95" s="14" t="s">
        <v>53</v>
      </c>
      <c r="D95" s="1" t="s">
        <v>52</v>
      </c>
      <c r="E95" s="1" t="s">
        <v>35</v>
      </c>
      <c r="F95" s="33">
        <v>6.032E-3</v>
      </c>
      <c r="G95" s="47">
        <v>0</v>
      </c>
      <c r="H95" s="23">
        <f t="shared" si="1"/>
        <v>6.032E-3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31.5" customHeight="1" x14ac:dyDescent="0.25">
      <c r="B96" s="1" t="s">
        <v>244</v>
      </c>
      <c r="C96" s="1" t="s">
        <v>55</v>
      </c>
      <c r="D96" s="1" t="s">
        <v>54</v>
      </c>
      <c r="E96" s="1" t="s">
        <v>35</v>
      </c>
      <c r="F96" s="33">
        <v>1.2E-5</v>
      </c>
      <c r="G96" s="47">
        <v>0</v>
      </c>
      <c r="H96" s="23">
        <f t="shared" si="1"/>
        <v>1.2E-5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31.5" customHeight="1" x14ac:dyDescent="0.25">
      <c r="B97" s="1" t="s">
        <v>244</v>
      </c>
      <c r="C97" s="1" t="s">
        <v>251</v>
      </c>
      <c r="D97" s="1" t="s">
        <v>251</v>
      </c>
      <c r="E97" s="1" t="s">
        <v>35</v>
      </c>
      <c r="F97" s="33">
        <v>0</v>
      </c>
      <c r="G97" s="47">
        <v>0</v>
      </c>
      <c r="H97" s="23">
        <f t="shared" si="1"/>
        <v>0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244</v>
      </c>
      <c r="C98" s="1" t="s">
        <v>294</v>
      </c>
      <c r="D98" s="1" t="s">
        <v>294</v>
      </c>
      <c r="E98" s="1" t="s">
        <v>15</v>
      </c>
      <c r="F98" s="33">
        <v>1E-3</v>
      </c>
      <c r="G98" s="47">
        <v>0</v>
      </c>
      <c r="H98" s="23">
        <f t="shared" si="1"/>
        <v>1E-3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244</v>
      </c>
      <c r="C99" s="1" t="s">
        <v>57</v>
      </c>
      <c r="D99" s="1" t="s">
        <v>56</v>
      </c>
      <c r="E99" s="1" t="s">
        <v>15</v>
      </c>
      <c r="F99" s="33">
        <v>0</v>
      </c>
      <c r="G99" s="47">
        <v>0</v>
      </c>
      <c r="H99" s="23">
        <f t="shared" si="1"/>
        <v>0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244</v>
      </c>
      <c r="C100" s="1" t="s">
        <v>61</v>
      </c>
      <c r="D100" s="1" t="s">
        <v>60</v>
      </c>
      <c r="E100" s="1" t="s">
        <v>35</v>
      </c>
      <c r="F100" s="33">
        <v>3.0000000000000001E-6</v>
      </c>
      <c r="G100" s="47">
        <v>0</v>
      </c>
      <c r="H100" s="23">
        <f t="shared" si="1"/>
        <v>3.0000000000000001E-6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18.75" customHeight="1" x14ac:dyDescent="0.25">
      <c r="B101" s="1" t="s">
        <v>244</v>
      </c>
      <c r="C101" s="1" t="s">
        <v>252</v>
      </c>
      <c r="D101" s="1" t="s">
        <v>252</v>
      </c>
      <c r="E101" s="1" t="s">
        <v>15</v>
      </c>
      <c r="F101" s="33">
        <v>0</v>
      </c>
      <c r="G101" s="47">
        <v>0</v>
      </c>
      <c r="H101" s="23">
        <f t="shared" si="1"/>
        <v>0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18.75" customHeight="1" x14ac:dyDescent="0.25">
      <c r="B102" s="1" t="s">
        <v>244</v>
      </c>
      <c r="C102" s="1" t="s">
        <v>253</v>
      </c>
      <c r="D102" s="1" t="s">
        <v>253</v>
      </c>
      <c r="E102" s="1" t="s">
        <v>15</v>
      </c>
      <c r="F102" s="33">
        <v>0</v>
      </c>
      <c r="G102" s="47">
        <v>0</v>
      </c>
      <c r="H102" s="23">
        <f t="shared" si="1"/>
        <v>0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244</v>
      </c>
      <c r="C103" s="1" t="s">
        <v>254</v>
      </c>
      <c r="D103" s="1" t="s">
        <v>254</v>
      </c>
      <c r="E103" s="1" t="s">
        <v>15</v>
      </c>
      <c r="F103" s="33">
        <v>2.6000000000000003E-4</v>
      </c>
      <c r="G103" s="47">
        <v>0</v>
      </c>
      <c r="H103" s="23">
        <f t="shared" si="1"/>
        <v>2.6000000000000003E-4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244</v>
      </c>
      <c r="C104" s="1" t="s">
        <v>255</v>
      </c>
      <c r="D104" s="1" t="s">
        <v>255</v>
      </c>
      <c r="E104" s="1" t="s">
        <v>14</v>
      </c>
      <c r="F104" s="33">
        <v>8.9019999999999985E-3</v>
      </c>
      <c r="G104" s="47">
        <v>0</v>
      </c>
      <c r="H104" s="23">
        <f t="shared" si="1"/>
        <v>8.9019999999999985E-3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244</v>
      </c>
      <c r="C105" s="1" t="s">
        <v>295</v>
      </c>
      <c r="D105" s="1" t="s">
        <v>295</v>
      </c>
      <c r="E105" s="1" t="s">
        <v>14</v>
      </c>
      <c r="F105" s="33">
        <v>0</v>
      </c>
      <c r="G105" s="47">
        <v>0</v>
      </c>
      <c r="H105" s="23">
        <f t="shared" si="1"/>
        <v>0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244</v>
      </c>
      <c r="C106" s="1" t="s">
        <v>296</v>
      </c>
      <c r="D106" s="1" t="s">
        <v>296</v>
      </c>
      <c r="E106" s="1" t="s">
        <v>15</v>
      </c>
      <c r="F106" s="33">
        <v>0</v>
      </c>
      <c r="G106" s="47">
        <v>0</v>
      </c>
      <c r="H106" s="23">
        <f t="shared" si="1"/>
        <v>0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244</v>
      </c>
      <c r="C107" s="1" t="s">
        <v>297</v>
      </c>
      <c r="D107" s="1" t="s">
        <v>297</v>
      </c>
      <c r="E107" s="1" t="s">
        <v>15</v>
      </c>
      <c r="F107" s="33">
        <v>4.26E-4</v>
      </c>
      <c r="G107" s="47">
        <v>0</v>
      </c>
      <c r="H107" s="23">
        <f t="shared" si="1"/>
        <v>4.26E-4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31.5" customHeight="1" x14ac:dyDescent="0.25">
      <c r="B108" s="1" t="s">
        <v>244</v>
      </c>
      <c r="C108" s="1" t="s">
        <v>59</v>
      </c>
      <c r="D108" s="1" t="s">
        <v>58</v>
      </c>
      <c r="E108" s="1" t="s">
        <v>36</v>
      </c>
      <c r="F108" s="33">
        <v>0</v>
      </c>
      <c r="G108" s="47">
        <v>0</v>
      </c>
      <c r="H108" s="23">
        <f t="shared" si="1"/>
        <v>0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31.5" customHeight="1" x14ac:dyDescent="0.25">
      <c r="B109" s="1" t="s">
        <v>244</v>
      </c>
      <c r="C109" s="1" t="s">
        <v>298</v>
      </c>
      <c r="D109" s="1" t="s">
        <v>298</v>
      </c>
      <c r="E109" s="1" t="s">
        <v>15</v>
      </c>
      <c r="F109" s="33">
        <v>0</v>
      </c>
      <c r="G109" s="47">
        <v>0</v>
      </c>
      <c r="H109" s="23">
        <f t="shared" si="1"/>
        <v>0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18.75" customHeight="1" x14ac:dyDescent="0.25">
      <c r="B110" s="1" t="s">
        <v>244</v>
      </c>
      <c r="C110" s="1" t="s">
        <v>256</v>
      </c>
      <c r="D110" s="1" t="s">
        <v>256</v>
      </c>
      <c r="E110" s="1" t="s">
        <v>15</v>
      </c>
      <c r="F110" s="31">
        <v>0</v>
      </c>
      <c r="G110" s="47">
        <v>0</v>
      </c>
      <c r="H110" s="23">
        <f t="shared" si="1"/>
        <v>0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18.75" customHeight="1" x14ac:dyDescent="0.25">
      <c r="B111" s="1" t="s">
        <v>244</v>
      </c>
      <c r="C111" s="1" t="s">
        <v>257</v>
      </c>
      <c r="D111" s="1" t="s">
        <v>257</v>
      </c>
      <c r="E111" s="1" t="s">
        <v>14</v>
      </c>
      <c r="F111" s="33">
        <v>1.2749999999999999E-3</v>
      </c>
      <c r="G111" s="47">
        <v>0</v>
      </c>
      <c r="H111" s="23">
        <f t="shared" si="1"/>
        <v>1.2749999999999999E-3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47.25" customHeight="1" x14ac:dyDescent="0.25">
      <c r="B112" s="1" t="s">
        <v>244</v>
      </c>
      <c r="C112" s="1" t="s">
        <v>154</v>
      </c>
      <c r="D112" s="1" t="s">
        <v>155</v>
      </c>
      <c r="E112" s="1" t="s">
        <v>35</v>
      </c>
      <c r="F112" s="31">
        <v>0</v>
      </c>
      <c r="G112" s="47">
        <v>0</v>
      </c>
      <c r="H112" s="23">
        <f t="shared" si="1"/>
        <v>0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31.5" customHeight="1" x14ac:dyDescent="0.25">
      <c r="B113" s="1" t="s">
        <v>244</v>
      </c>
      <c r="C113" s="1" t="s">
        <v>188</v>
      </c>
      <c r="D113" s="1" t="s">
        <v>305</v>
      </c>
      <c r="E113" s="1" t="s">
        <v>35</v>
      </c>
      <c r="F113" s="33">
        <v>0</v>
      </c>
      <c r="G113" s="47">
        <v>0</v>
      </c>
      <c r="H113" s="23">
        <f t="shared" si="1"/>
        <v>0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244</v>
      </c>
      <c r="C114" s="1" t="s">
        <v>258</v>
      </c>
      <c r="D114" s="1" t="s">
        <v>258</v>
      </c>
      <c r="E114" s="1" t="s">
        <v>15</v>
      </c>
      <c r="F114" s="33">
        <v>0</v>
      </c>
      <c r="G114" s="47">
        <v>0</v>
      </c>
      <c r="H114" s="23">
        <f t="shared" si="1"/>
        <v>0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244</v>
      </c>
      <c r="C115" s="1" t="s">
        <v>259</v>
      </c>
      <c r="D115" s="1" t="s">
        <v>259</v>
      </c>
      <c r="E115" s="1" t="s">
        <v>15</v>
      </c>
      <c r="F115" s="33">
        <v>0</v>
      </c>
      <c r="G115" s="47">
        <v>0</v>
      </c>
      <c r="H115" s="23">
        <f t="shared" si="1"/>
        <v>0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244</v>
      </c>
      <c r="C116" s="1" t="s">
        <v>260</v>
      </c>
      <c r="D116" s="1" t="s">
        <v>260</v>
      </c>
      <c r="E116" s="1" t="s">
        <v>15</v>
      </c>
      <c r="F116" s="33">
        <v>0</v>
      </c>
      <c r="G116" s="47">
        <v>0</v>
      </c>
      <c r="H116" s="23">
        <f t="shared" si="1"/>
        <v>0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5.75" customHeight="1" x14ac:dyDescent="0.25">
      <c r="B117" s="1" t="s">
        <v>244</v>
      </c>
      <c r="C117" s="1" t="s">
        <v>357</v>
      </c>
      <c r="D117" s="1" t="s">
        <v>357</v>
      </c>
      <c r="E117" s="1" t="s">
        <v>345</v>
      </c>
      <c r="F117" s="31">
        <v>0</v>
      </c>
      <c r="G117" s="47">
        <v>0</v>
      </c>
      <c r="H117" s="23">
        <f t="shared" si="1"/>
        <v>0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8.75" customHeight="1" x14ac:dyDescent="0.25">
      <c r="B118" s="1" t="s">
        <v>244</v>
      </c>
      <c r="C118" s="1" t="s">
        <v>299</v>
      </c>
      <c r="D118" s="1" t="s">
        <v>299</v>
      </c>
      <c r="E118" s="1" t="s">
        <v>15</v>
      </c>
      <c r="F118" s="33">
        <v>1.8900000000000001E-4</v>
      </c>
      <c r="G118" s="47">
        <v>0</v>
      </c>
      <c r="H118" s="23">
        <f t="shared" si="1"/>
        <v>1.8900000000000001E-4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5.75" customHeight="1" x14ac:dyDescent="0.25">
      <c r="B119" s="1" t="s">
        <v>244</v>
      </c>
      <c r="C119" s="1" t="s">
        <v>300</v>
      </c>
      <c r="D119" s="1" t="s">
        <v>300</v>
      </c>
      <c r="E119" s="1" t="s">
        <v>15</v>
      </c>
      <c r="F119" s="31">
        <v>0</v>
      </c>
      <c r="G119" s="47">
        <v>0</v>
      </c>
      <c r="H119" s="23">
        <f t="shared" si="1"/>
        <v>0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31.5" customHeight="1" x14ac:dyDescent="0.25">
      <c r="B120" s="1" t="s">
        <v>244</v>
      </c>
      <c r="C120" s="1" t="s">
        <v>386</v>
      </c>
      <c r="D120" s="1" t="s">
        <v>387</v>
      </c>
      <c r="E120" s="1" t="s">
        <v>35</v>
      </c>
      <c r="F120" s="33">
        <v>1.5945999999999998E-2</v>
      </c>
      <c r="G120" s="47">
        <v>0</v>
      </c>
      <c r="H120" s="23">
        <f t="shared" si="1"/>
        <v>1.5945999999999998E-2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244</v>
      </c>
      <c r="C121" s="1" t="s">
        <v>301</v>
      </c>
      <c r="D121" s="1" t="s">
        <v>301</v>
      </c>
      <c r="E121" s="1" t="s">
        <v>15</v>
      </c>
      <c r="F121" s="31">
        <v>0</v>
      </c>
      <c r="G121" s="47">
        <v>0</v>
      </c>
      <c r="H121" s="23">
        <f t="shared" si="1"/>
        <v>0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244</v>
      </c>
      <c r="C122" s="1" t="s">
        <v>261</v>
      </c>
      <c r="D122" s="1" t="s">
        <v>261</v>
      </c>
      <c r="E122" s="1" t="s">
        <v>35</v>
      </c>
      <c r="F122" s="33">
        <v>1.3100000000000001E-4</v>
      </c>
      <c r="G122" s="47">
        <v>0</v>
      </c>
      <c r="H122" s="23">
        <f t="shared" si="1"/>
        <v>1.3100000000000001E-4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15.75" customHeight="1" x14ac:dyDescent="0.25">
      <c r="B123" s="1" t="s">
        <v>244</v>
      </c>
      <c r="C123" s="1" t="s">
        <v>302</v>
      </c>
      <c r="D123" s="1" t="s">
        <v>302</v>
      </c>
      <c r="E123" s="1" t="s">
        <v>14</v>
      </c>
      <c r="F123" s="33">
        <v>0</v>
      </c>
      <c r="G123" s="47">
        <v>0</v>
      </c>
      <c r="H123" s="23">
        <f t="shared" si="1"/>
        <v>0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244</v>
      </c>
      <c r="C124" s="1" t="s">
        <v>320</v>
      </c>
      <c r="D124" s="1" t="s">
        <v>320</v>
      </c>
      <c r="E124" s="1" t="s">
        <v>35</v>
      </c>
      <c r="F124" s="33">
        <v>9.9999999999999995E-7</v>
      </c>
      <c r="G124" s="47">
        <v>0</v>
      </c>
      <c r="H124" s="23">
        <f t="shared" si="1"/>
        <v>9.9999999999999995E-7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31.5" customHeight="1" x14ac:dyDescent="0.25">
      <c r="B125" s="1" t="s">
        <v>244</v>
      </c>
      <c r="C125" s="1" t="s">
        <v>334</v>
      </c>
      <c r="D125" s="1" t="s">
        <v>333</v>
      </c>
      <c r="E125" s="1" t="s">
        <v>35</v>
      </c>
      <c r="F125" s="33">
        <v>9.9999999999999995E-7</v>
      </c>
      <c r="G125" s="47">
        <v>0</v>
      </c>
      <c r="H125" s="23">
        <f t="shared" si="1"/>
        <v>9.9999999999999995E-7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15.75" customHeight="1" x14ac:dyDescent="0.25">
      <c r="B126" s="1" t="s">
        <v>244</v>
      </c>
      <c r="C126" s="1" t="s">
        <v>395</v>
      </c>
      <c r="D126" s="1" t="s">
        <v>394</v>
      </c>
      <c r="E126" s="1" t="s">
        <v>15</v>
      </c>
      <c r="F126" s="31">
        <v>0</v>
      </c>
      <c r="G126" s="47">
        <v>0</v>
      </c>
      <c r="H126" s="23">
        <f t="shared" si="1"/>
        <v>0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15.75" customHeight="1" x14ac:dyDescent="0.25">
      <c r="B127" s="1" t="s">
        <v>244</v>
      </c>
      <c r="C127" s="1" t="s">
        <v>340</v>
      </c>
      <c r="D127" s="1" t="s">
        <v>340</v>
      </c>
      <c r="E127" s="1" t="s">
        <v>36</v>
      </c>
      <c r="F127" s="33">
        <v>9.6750000000000013E-3</v>
      </c>
      <c r="G127" s="47">
        <v>0</v>
      </c>
      <c r="H127" s="23">
        <f t="shared" si="1"/>
        <v>9.6750000000000013E-3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31.5" customHeight="1" x14ac:dyDescent="0.25">
      <c r="B128" s="1" t="s">
        <v>244</v>
      </c>
      <c r="C128" s="1" t="s">
        <v>134</v>
      </c>
      <c r="D128" s="1" t="s">
        <v>135</v>
      </c>
      <c r="E128" s="1" t="s">
        <v>35</v>
      </c>
      <c r="F128" s="34">
        <v>0.41181739599999995</v>
      </c>
      <c r="G128" s="47">
        <v>0</v>
      </c>
      <c r="H128" s="23">
        <f t="shared" si="1"/>
        <v>0.41181739599999995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customHeight="1" x14ac:dyDescent="0.25">
      <c r="B129" s="1" t="s">
        <v>244</v>
      </c>
      <c r="C129" s="1" t="s">
        <v>134</v>
      </c>
      <c r="D129" s="1" t="s">
        <v>135</v>
      </c>
      <c r="E129" s="1" t="s">
        <v>136</v>
      </c>
      <c r="F129" s="33">
        <v>0.41241838999999997</v>
      </c>
      <c r="G129" s="47">
        <v>0</v>
      </c>
      <c r="H129" s="23">
        <f t="shared" si="1"/>
        <v>0.41241838999999997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130</v>
      </c>
      <c r="C130" s="1" t="s">
        <v>239</v>
      </c>
      <c r="D130" s="1" t="s">
        <v>239</v>
      </c>
      <c r="E130" s="1" t="s">
        <v>35</v>
      </c>
      <c r="F130" s="33">
        <v>0</v>
      </c>
      <c r="G130" s="47">
        <v>0</v>
      </c>
      <c r="H130" s="23">
        <f t="shared" si="1"/>
        <v>0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130</v>
      </c>
      <c r="C131" s="1" t="s">
        <v>285</v>
      </c>
      <c r="D131" s="1" t="s">
        <v>285</v>
      </c>
      <c r="E131" s="1" t="s">
        <v>35</v>
      </c>
      <c r="F131" s="33">
        <v>4.6E-5</v>
      </c>
      <c r="G131" s="47">
        <v>0</v>
      </c>
      <c r="H131" s="23">
        <f t="shared" si="1"/>
        <v>4.6E-5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130</v>
      </c>
      <c r="C132" s="1" t="s">
        <v>352</v>
      </c>
      <c r="D132" s="1" t="s">
        <v>352</v>
      </c>
      <c r="E132" s="1" t="s">
        <v>15</v>
      </c>
      <c r="F132" s="33">
        <v>1.1999999999999999E-4</v>
      </c>
      <c r="G132" s="47">
        <v>0</v>
      </c>
      <c r="H132" s="23">
        <f t="shared" si="1"/>
        <v>1.1999999999999999E-4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130</v>
      </c>
      <c r="C133" s="1" t="s">
        <v>286</v>
      </c>
      <c r="D133" s="1" t="s">
        <v>286</v>
      </c>
      <c r="E133" s="1" t="s">
        <v>35</v>
      </c>
      <c r="F133" s="33">
        <v>0</v>
      </c>
      <c r="G133" s="47">
        <v>0</v>
      </c>
      <c r="H133" s="23">
        <f t="shared" si="1"/>
        <v>0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15.75" customHeight="1" x14ac:dyDescent="0.25">
      <c r="B134" s="1" t="s">
        <v>130</v>
      </c>
      <c r="C134" s="1" t="s">
        <v>240</v>
      </c>
      <c r="D134" s="1" t="s">
        <v>240</v>
      </c>
      <c r="E134" s="1" t="s">
        <v>241</v>
      </c>
      <c r="F134" s="31">
        <v>0</v>
      </c>
      <c r="G134" s="47">
        <v>0</v>
      </c>
      <c r="H134" s="23">
        <f t="shared" si="1"/>
        <v>0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130</v>
      </c>
      <c r="C135" s="1" t="s">
        <v>63</v>
      </c>
      <c r="D135" s="1" t="s">
        <v>62</v>
      </c>
      <c r="E135" s="1" t="s">
        <v>15</v>
      </c>
      <c r="F135" s="33">
        <v>8.9999999999999985E-6</v>
      </c>
      <c r="G135" s="47">
        <v>0</v>
      </c>
      <c r="H135" s="23">
        <f t="shared" si="1"/>
        <v>8.9999999999999985E-6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130</v>
      </c>
      <c r="C136" s="1" t="s">
        <v>392</v>
      </c>
      <c r="D136" s="1" t="s">
        <v>392</v>
      </c>
      <c r="E136" s="1" t="s">
        <v>35</v>
      </c>
      <c r="F136" s="33">
        <v>0</v>
      </c>
      <c r="G136" s="47">
        <v>0</v>
      </c>
      <c r="H136" s="23">
        <f t="shared" si="1"/>
        <v>0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130</v>
      </c>
      <c r="C137" s="1" t="s">
        <v>287</v>
      </c>
      <c r="D137" s="1" t="s">
        <v>287</v>
      </c>
      <c r="E137" s="1" t="s">
        <v>36</v>
      </c>
      <c r="F137" s="33">
        <v>1.4573000000000001E-2</v>
      </c>
      <c r="G137" s="47">
        <v>0</v>
      </c>
      <c r="H137" s="23">
        <f t="shared" si="1"/>
        <v>1.4573000000000001E-2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130</v>
      </c>
      <c r="C138" s="1" t="s">
        <v>242</v>
      </c>
      <c r="D138" s="1" t="s">
        <v>242</v>
      </c>
      <c r="E138" s="1" t="s">
        <v>35</v>
      </c>
      <c r="F138" s="33">
        <v>4.8299999999999998E-4</v>
      </c>
      <c r="G138" s="47">
        <v>0</v>
      </c>
      <c r="H138" s="23">
        <f t="shared" si="1"/>
        <v>4.8299999999999998E-4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130</v>
      </c>
      <c r="C139" s="1" t="s">
        <v>288</v>
      </c>
      <c r="D139" s="1" t="s">
        <v>288</v>
      </c>
      <c r="E139" s="1" t="s">
        <v>35</v>
      </c>
      <c r="F139" s="33">
        <v>1.008E-3</v>
      </c>
      <c r="G139" s="47">
        <v>0</v>
      </c>
      <c r="H139" s="23">
        <f t="shared" si="1"/>
        <v>1.008E-3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130</v>
      </c>
      <c r="C140" s="1" t="s">
        <v>289</v>
      </c>
      <c r="D140" s="1" t="s">
        <v>289</v>
      </c>
      <c r="E140" s="1" t="s">
        <v>35</v>
      </c>
      <c r="F140" s="31">
        <v>0</v>
      </c>
      <c r="G140" s="47">
        <v>0</v>
      </c>
      <c r="H140" s="23">
        <f t="shared" si="1"/>
        <v>0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130</v>
      </c>
      <c r="C141" s="1" t="s">
        <v>398</v>
      </c>
      <c r="D141" s="1" t="s">
        <v>398</v>
      </c>
      <c r="E141" s="1" t="s">
        <v>35</v>
      </c>
      <c r="F141" s="31">
        <v>6.1260000000000004E-3</v>
      </c>
      <c r="G141" s="47">
        <v>0</v>
      </c>
      <c r="H141" s="23">
        <f t="shared" si="1"/>
        <v>6.1260000000000004E-3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130</v>
      </c>
      <c r="C142" s="1" t="s">
        <v>397</v>
      </c>
      <c r="D142" s="1" t="s">
        <v>397</v>
      </c>
      <c r="E142" s="1" t="s">
        <v>35</v>
      </c>
      <c r="F142" s="31">
        <v>0</v>
      </c>
      <c r="G142" s="47">
        <v>0</v>
      </c>
      <c r="H142" s="23">
        <f t="shared" si="1"/>
        <v>0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47.25" customHeight="1" x14ac:dyDescent="0.25">
      <c r="B143" s="1" t="s">
        <v>130</v>
      </c>
      <c r="C143" s="1" t="s">
        <v>290</v>
      </c>
      <c r="D143" s="1" t="s">
        <v>290</v>
      </c>
      <c r="E143" s="1" t="s">
        <v>35</v>
      </c>
      <c r="F143" s="34">
        <v>3.7299999999999999E-6</v>
      </c>
      <c r="G143" s="47">
        <v>0</v>
      </c>
      <c r="H143" s="23">
        <f t="shared" si="1"/>
        <v>3.7299999999999999E-6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48.75" customHeight="1" x14ac:dyDescent="0.25">
      <c r="B144" s="1" t="s">
        <v>130</v>
      </c>
      <c r="C144" s="1" t="s">
        <v>207</v>
      </c>
      <c r="D144" s="1" t="s">
        <v>207</v>
      </c>
      <c r="E144" s="1" t="s">
        <v>35</v>
      </c>
      <c r="F144" s="31">
        <v>1.7999999999999996E-8</v>
      </c>
      <c r="G144" s="47">
        <v>0</v>
      </c>
      <c r="H144" s="23">
        <f t="shared" si="1"/>
        <v>1.7999999999999996E-8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130</v>
      </c>
      <c r="C145" s="1" t="s">
        <v>243</v>
      </c>
      <c r="D145" s="1" t="s">
        <v>243</v>
      </c>
      <c r="E145" s="1" t="s">
        <v>35</v>
      </c>
      <c r="F145" s="33">
        <v>2.0000000000000002E-5</v>
      </c>
      <c r="G145" s="47">
        <v>0</v>
      </c>
      <c r="H145" s="23">
        <f t="shared" si="1"/>
        <v>2.0000000000000002E-5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130</v>
      </c>
      <c r="C146" s="1" t="s">
        <v>399</v>
      </c>
      <c r="D146" s="1" t="s">
        <v>399</v>
      </c>
      <c r="E146" s="1" t="s">
        <v>35</v>
      </c>
      <c r="F146" s="33">
        <v>1.45E-4</v>
      </c>
      <c r="G146" s="47">
        <v>0</v>
      </c>
      <c r="H146" s="23">
        <f t="shared" ref="H146:H209" si="2">F146-G146</f>
        <v>1.45E-4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130</v>
      </c>
      <c r="C147" s="1" t="s">
        <v>391</v>
      </c>
      <c r="D147" s="1" t="s">
        <v>391</v>
      </c>
      <c r="E147" s="1" t="s">
        <v>35</v>
      </c>
      <c r="F147" s="33">
        <v>8.1189999999999995E-3</v>
      </c>
      <c r="G147" s="47">
        <v>0</v>
      </c>
      <c r="H147" s="23">
        <f t="shared" si="2"/>
        <v>8.1189999999999995E-3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130</v>
      </c>
      <c r="C148" s="1" t="s">
        <v>382</v>
      </c>
      <c r="D148" s="1" t="s">
        <v>381</v>
      </c>
      <c r="E148" s="1" t="s">
        <v>15</v>
      </c>
      <c r="F148" s="33">
        <v>5.0000000000000004E-6</v>
      </c>
      <c r="G148" s="47">
        <v>0</v>
      </c>
      <c r="H148" s="23">
        <f t="shared" si="2"/>
        <v>5.0000000000000004E-6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130</v>
      </c>
      <c r="C149" s="1" t="s">
        <v>383</v>
      </c>
      <c r="D149" s="1" t="s">
        <v>381</v>
      </c>
      <c r="E149" s="1" t="s">
        <v>15</v>
      </c>
      <c r="F149" s="33">
        <v>0</v>
      </c>
      <c r="G149" s="47">
        <v>0</v>
      </c>
      <c r="H149" s="23">
        <f t="shared" si="2"/>
        <v>0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130</v>
      </c>
      <c r="C150" s="1" t="s">
        <v>291</v>
      </c>
      <c r="D150" s="1" t="s">
        <v>291</v>
      </c>
      <c r="E150" s="1" t="s">
        <v>15</v>
      </c>
      <c r="F150" s="33">
        <v>3.9600000000000003E-4</v>
      </c>
      <c r="G150" s="47">
        <v>0</v>
      </c>
      <c r="H150" s="23">
        <f t="shared" si="2"/>
        <v>3.9600000000000003E-4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41.25" customHeight="1" x14ac:dyDescent="0.25">
      <c r="B151" s="1" t="s">
        <v>130</v>
      </c>
      <c r="C151" s="1" t="s">
        <v>134</v>
      </c>
      <c r="D151" s="1" t="s">
        <v>135</v>
      </c>
      <c r="E151" s="1" t="s">
        <v>35</v>
      </c>
      <c r="F151" s="34">
        <v>0.24769531299999997</v>
      </c>
      <c r="G151" s="47">
        <v>0</v>
      </c>
      <c r="H151" s="23">
        <f t="shared" si="2"/>
        <v>0.24769531299999997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40.5" customHeight="1" x14ac:dyDescent="0.25">
      <c r="B152" s="1" t="s">
        <v>130</v>
      </c>
      <c r="C152" s="1" t="s">
        <v>134</v>
      </c>
      <c r="D152" s="1" t="s">
        <v>135</v>
      </c>
      <c r="E152" s="1" t="s">
        <v>136</v>
      </c>
      <c r="F152" s="33">
        <v>9.1990329999999995E-2</v>
      </c>
      <c r="G152" s="47">
        <v>0</v>
      </c>
      <c r="H152" s="23">
        <f t="shared" si="2"/>
        <v>9.1990329999999995E-2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0.5" customHeight="1" x14ac:dyDescent="0.25">
      <c r="B153" s="1" t="s">
        <v>130</v>
      </c>
      <c r="C153" s="1" t="s">
        <v>358</v>
      </c>
      <c r="D153" s="1" t="s">
        <v>358</v>
      </c>
      <c r="E153" s="1" t="s">
        <v>15</v>
      </c>
      <c r="F153" s="33">
        <v>6.0000000000000002E-6</v>
      </c>
      <c r="G153" s="47">
        <v>0</v>
      </c>
      <c r="H153" s="23">
        <f t="shared" si="2"/>
        <v>6.0000000000000002E-6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130</v>
      </c>
      <c r="C154" s="1" t="s">
        <v>359</v>
      </c>
      <c r="D154" s="1" t="s">
        <v>359</v>
      </c>
      <c r="E154" s="1" t="s">
        <v>15</v>
      </c>
      <c r="F154" s="33">
        <v>0</v>
      </c>
      <c r="G154" s="47">
        <v>0</v>
      </c>
      <c r="H154" s="23">
        <f t="shared" si="2"/>
        <v>0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130</v>
      </c>
      <c r="C155" s="1" t="s">
        <v>377</v>
      </c>
      <c r="D155" s="26" t="s">
        <v>363</v>
      </c>
      <c r="E155" s="1" t="s">
        <v>10</v>
      </c>
      <c r="F155" s="33">
        <v>2.0000000000000001E-4</v>
      </c>
      <c r="G155" s="47">
        <v>0</v>
      </c>
      <c r="H155" s="23">
        <f t="shared" si="2"/>
        <v>2.0000000000000001E-4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130</v>
      </c>
      <c r="C156" s="1" t="s">
        <v>378</v>
      </c>
      <c r="D156" s="26" t="s">
        <v>364</v>
      </c>
      <c r="E156" s="1" t="s">
        <v>15</v>
      </c>
      <c r="F156" s="31">
        <v>0</v>
      </c>
      <c r="G156" s="47">
        <v>0</v>
      </c>
      <c r="H156" s="23">
        <f t="shared" si="2"/>
        <v>0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130</v>
      </c>
      <c r="C157" s="1" t="s">
        <v>365</v>
      </c>
      <c r="D157" s="26" t="s">
        <v>366</v>
      </c>
      <c r="E157" s="1" t="s">
        <v>10</v>
      </c>
      <c r="F157" s="31">
        <v>0</v>
      </c>
      <c r="G157" s="47">
        <v>0</v>
      </c>
      <c r="H157" s="23">
        <f t="shared" si="2"/>
        <v>0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130</v>
      </c>
      <c r="C158" s="1" t="s">
        <v>208</v>
      </c>
      <c r="D158" s="1" t="s">
        <v>209</v>
      </c>
      <c r="E158" s="1" t="s">
        <v>15</v>
      </c>
      <c r="F158" s="33">
        <v>0</v>
      </c>
      <c r="G158" s="47">
        <v>0</v>
      </c>
      <c r="H158" s="23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62.25" customHeight="1" x14ac:dyDescent="0.25">
      <c r="B159" s="1" t="s">
        <v>130</v>
      </c>
      <c r="C159" s="1" t="s">
        <v>375</v>
      </c>
      <c r="D159" s="1" t="s">
        <v>376</v>
      </c>
      <c r="E159" s="1" t="s">
        <v>35</v>
      </c>
      <c r="F159" s="33">
        <v>0</v>
      </c>
      <c r="G159" s="47">
        <v>0</v>
      </c>
      <c r="H159" s="23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22</v>
      </c>
      <c r="C160" s="1" t="s">
        <v>150</v>
      </c>
      <c r="D160" s="1" t="s">
        <v>151</v>
      </c>
      <c r="E160" s="1" t="s">
        <v>14</v>
      </c>
      <c r="F160" s="33">
        <v>0</v>
      </c>
      <c r="G160" s="47">
        <v>0</v>
      </c>
      <c r="H160" s="23">
        <f t="shared" si="2"/>
        <v>0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15.75" customHeight="1" x14ac:dyDescent="0.25">
      <c r="B161" s="1" t="s">
        <v>22</v>
      </c>
      <c r="C161" s="1" t="s">
        <v>64</v>
      </c>
      <c r="D161" s="1" t="s">
        <v>65</v>
      </c>
      <c r="E161" s="1" t="s">
        <v>15</v>
      </c>
      <c r="F161" s="33">
        <v>1.0039999999999999E-3</v>
      </c>
      <c r="G161" s="47">
        <v>0</v>
      </c>
      <c r="H161" s="23">
        <f t="shared" si="2"/>
        <v>1.0039999999999999E-3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33" customHeight="1" x14ac:dyDescent="0.25">
      <c r="B162" s="1" t="s">
        <v>22</v>
      </c>
      <c r="C162" s="1" t="s">
        <v>393</v>
      </c>
      <c r="D162" s="1" t="s">
        <v>393</v>
      </c>
      <c r="E162" s="1" t="s">
        <v>35</v>
      </c>
      <c r="F162" s="31">
        <v>0</v>
      </c>
      <c r="G162" s="47">
        <v>0</v>
      </c>
      <c r="H162" s="23">
        <f t="shared" si="2"/>
        <v>0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15.75" customHeight="1" x14ac:dyDescent="0.25">
      <c r="B163" s="1" t="s">
        <v>22</v>
      </c>
      <c r="C163" s="1" t="s">
        <v>388</v>
      </c>
      <c r="D163" s="1" t="s">
        <v>389</v>
      </c>
      <c r="E163" s="1" t="s">
        <v>15</v>
      </c>
      <c r="F163" s="33">
        <v>3.0000000000000001E-6</v>
      </c>
      <c r="G163" s="47">
        <v>0</v>
      </c>
      <c r="H163" s="23">
        <f t="shared" si="2"/>
        <v>3.0000000000000001E-6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47.25" customHeight="1" x14ac:dyDescent="0.25">
      <c r="B164" s="1" t="s">
        <v>22</v>
      </c>
      <c r="C164" s="1" t="s">
        <v>347</v>
      </c>
      <c r="D164" s="1" t="s">
        <v>23</v>
      </c>
      <c r="E164" s="1" t="s">
        <v>14</v>
      </c>
      <c r="F164" s="33">
        <v>5.2119999999999996E-3</v>
      </c>
      <c r="G164" s="47">
        <v>0</v>
      </c>
      <c r="H164" s="23">
        <f t="shared" si="2"/>
        <v>5.2119999999999996E-3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47.25" customHeight="1" x14ac:dyDescent="0.25">
      <c r="B165" s="1" t="s">
        <v>22</v>
      </c>
      <c r="C165" s="1" t="s">
        <v>346</v>
      </c>
      <c r="D165" s="1" t="s">
        <v>23</v>
      </c>
      <c r="E165" s="1" t="s">
        <v>14</v>
      </c>
      <c r="F165" s="33">
        <v>1.0740999999999999E-2</v>
      </c>
      <c r="G165" s="47">
        <v>0</v>
      </c>
      <c r="H165" s="23">
        <f t="shared" si="2"/>
        <v>1.0740999999999999E-2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47.25" customHeight="1" x14ac:dyDescent="0.25">
      <c r="B166" s="1" t="s">
        <v>22</v>
      </c>
      <c r="C166" s="1" t="s">
        <v>348</v>
      </c>
      <c r="D166" s="1" t="s">
        <v>23</v>
      </c>
      <c r="E166" s="1" t="s">
        <v>36</v>
      </c>
      <c r="F166" s="33">
        <v>2.4395E-2</v>
      </c>
      <c r="G166" s="47">
        <v>0</v>
      </c>
      <c r="H166" s="23">
        <f t="shared" si="2"/>
        <v>2.4395E-2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34.5" customHeight="1" x14ac:dyDescent="0.25">
      <c r="B167" s="1" t="s">
        <v>22</v>
      </c>
      <c r="C167" s="1" t="s">
        <v>195</v>
      </c>
      <c r="D167" s="1" t="s">
        <v>194</v>
      </c>
      <c r="E167" s="1" t="s">
        <v>14</v>
      </c>
      <c r="F167" s="33">
        <v>0.23794599999999999</v>
      </c>
      <c r="G167" s="47">
        <v>0</v>
      </c>
      <c r="H167" s="23">
        <f t="shared" si="2"/>
        <v>0.23794599999999999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31.5" customHeight="1" x14ac:dyDescent="0.25">
      <c r="B168" s="1" t="s">
        <v>22</v>
      </c>
      <c r="C168" s="1" t="s">
        <v>67</v>
      </c>
      <c r="D168" s="1" t="s">
        <v>66</v>
      </c>
      <c r="E168" s="1" t="s">
        <v>14</v>
      </c>
      <c r="F168" s="33">
        <v>0</v>
      </c>
      <c r="G168" s="47">
        <v>0</v>
      </c>
      <c r="H168" s="23">
        <f t="shared" si="2"/>
        <v>0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15.75" customHeight="1" x14ac:dyDescent="0.25">
      <c r="B169" s="1" t="s">
        <v>22</v>
      </c>
      <c r="C169" s="1" t="s">
        <v>68</v>
      </c>
      <c r="D169" s="1" t="s">
        <v>26</v>
      </c>
      <c r="E169" s="1" t="s">
        <v>15</v>
      </c>
      <c r="F169" s="33">
        <v>6.8000000000000005E-4</v>
      </c>
      <c r="G169" s="47">
        <v>0</v>
      </c>
      <c r="H169" s="23">
        <f t="shared" si="2"/>
        <v>6.8000000000000005E-4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31.5" customHeight="1" x14ac:dyDescent="0.25">
      <c r="B170" s="1" t="s">
        <v>22</v>
      </c>
      <c r="C170" s="1" t="s">
        <v>70</v>
      </c>
      <c r="D170" s="1" t="s">
        <v>69</v>
      </c>
      <c r="E170" s="1" t="s">
        <v>14</v>
      </c>
      <c r="F170" s="33">
        <v>3.7060000000000001E-3</v>
      </c>
      <c r="G170" s="47">
        <v>0</v>
      </c>
      <c r="H170" s="23">
        <f t="shared" si="2"/>
        <v>3.7060000000000001E-3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31.5" customHeight="1" x14ac:dyDescent="0.25">
      <c r="B171" s="1" t="s">
        <v>22</v>
      </c>
      <c r="C171" s="1" t="s">
        <v>71</v>
      </c>
      <c r="D171" s="1" t="s">
        <v>72</v>
      </c>
      <c r="E171" s="1" t="s">
        <v>14</v>
      </c>
      <c r="F171" s="33">
        <v>2.496E-3</v>
      </c>
      <c r="G171" s="47">
        <v>0</v>
      </c>
      <c r="H171" s="23">
        <f t="shared" si="2"/>
        <v>2.496E-3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31.5" customHeight="1" x14ac:dyDescent="0.25">
      <c r="B172" s="1" t="s">
        <v>22</v>
      </c>
      <c r="C172" s="1" t="s">
        <v>73</v>
      </c>
      <c r="D172" s="1" t="s">
        <v>24</v>
      </c>
      <c r="E172" s="1" t="s">
        <v>37</v>
      </c>
      <c r="F172" s="33">
        <v>0.24361000000000002</v>
      </c>
      <c r="G172" s="47">
        <v>0</v>
      </c>
      <c r="H172" s="23">
        <f t="shared" si="2"/>
        <v>0.24361000000000002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31.5" customHeight="1" x14ac:dyDescent="0.25">
      <c r="B173" s="1" t="s">
        <v>22</v>
      </c>
      <c r="C173" s="1" t="s">
        <v>170</v>
      </c>
      <c r="D173" s="1" t="s">
        <v>171</v>
      </c>
      <c r="E173" s="1" t="s">
        <v>35</v>
      </c>
      <c r="F173" s="31">
        <v>0</v>
      </c>
      <c r="G173" s="47">
        <v>0</v>
      </c>
      <c r="H173" s="23">
        <f t="shared" si="2"/>
        <v>0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22</v>
      </c>
      <c r="C174" s="1" t="s">
        <v>74</v>
      </c>
      <c r="D174" s="1" t="s">
        <v>25</v>
      </c>
      <c r="E174" s="1" t="s">
        <v>14</v>
      </c>
      <c r="F174" s="33">
        <v>0</v>
      </c>
      <c r="G174" s="47">
        <v>0</v>
      </c>
      <c r="H174" s="23">
        <f t="shared" si="2"/>
        <v>0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22</v>
      </c>
      <c r="C175" s="1" t="s">
        <v>160</v>
      </c>
      <c r="D175" s="1" t="s">
        <v>161</v>
      </c>
      <c r="E175" s="1" t="s">
        <v>15</v>
      </c>
      <c r="F175" s="33">
        <v>0</v>
      </c>
      <c r="G175" s="47">
        <v>0</v>
      </c>
      <c r="H175" s="23">
        <f t="shared" si="2"/>
        <v>0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22</v>
      </c>
      <c r="C176" s="1" t="s">
        <v>134</v>
      </c>
      <c r="D176" s="1" t="s">
        <v>135</v>
      </c>
      <c r="E176" s="1" t="s">
        <v>136</v>
      </c>
      <c r="F176" s="33">
        <v>7.4722300000000005E-2</v>
      </c>
      <c r="G176" s="47">
        <v>0</v>
      </c>
      <c r="H176" s="23">
        <f t="shared" si="2"/>
        <v>7.4722300000000005E-2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22</v>
      </c>
      <c r="C177" s="1" t="s">
        <v>134</v>
      </c>
      <c r="D177" s="1" t="s">
        <v>135</v>
      </c>
      <c r="E177" s="1" t="s">
        <v>35</v>
      </c>
      <c r="F177" s="34">
        <v>2.5358400000000003E-2</v>
      </c>
      <c r="G177" s="47">
        <v>0</v>
      </c>
      <c r="H177" s="23">
        <f t="shared" si="2"/>
        <v>2.5358400000000003E-2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22</v>
      </c>
      <c r="C178" s="25" t="s">
        <v>360</v>
      </c>
      <c r="D178" s="26" t="s">
        <v>361</v>
      </c>
      <c r="E178" s="1" t="s">
        <v>35</v>
      </c>
      <c r="F178" s="33">
        <v>9.9999999999999995E-7</v>
      </c>
      <c r="G178" s="47">
        <v>0</v>
      </c>
      <c r="H178" s="23">
        <f t="shared" si="2"/>
        <v>9.9999999999999995E-7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131</v>
      </c>
      <c r="C179" s="1" t="s">
        <v>76</v>
      </c>
      <c r="D179" s="1" t="s">
        <v>75</v>
      </c>
      <c r="E179" s="1" t="s">
        <v>15</v>
      </c>
      <c r="F179" s="31">
        <v>0</v>
      </c>
      <c r="G179" s="47">
        <v>0</v>
      </c>
      <c r="H179" s="23">
        <f t="shared" si="2"/>
        <v>0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131</v>
      </c>
      <c r="C180" s="1" t="s">
        <v>281</v>
      </c>
      <c r="D180" s="1" t="s">
        <v>281</v>
      </c>
      <c r="E180" s="1" t="s">
        <v>14</v>
      </c>
      <c r="F180" s="31">
        <v>0</v>
      </c>
      <c r="G180" s="47">
        <v>0</v>
      </c>
      <c r="H180" s="23">
        <f t="shared" si="2"/>
        <v>0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131</v>
      </c>
      <c r="C181" s="1" t="s">
        <v>210</v>
      </c>
      <c r="D181" s="1" t="s">
        <v>211</v>
      </c>
      <c r="E181" s="1" t="s">
        <v>15</v>
      </c>
      <c r="F181" s="33">
        <v>0</v>
      </c>
      <c r="G181" s="47">
        <v>0</v>
      </c>
      <c r="H181" s="23">
        <f t="shared" si="2"/>
        <v>0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131</v>
      </c>
      <c r="C182" s="1" t="s">
        <v>174</v>
      </c>
      <c r="D182" s="1" t="s">
        <v>175</v>
      </c>
      <c r="E182" s="1" t="s">
        <v>14</v>
      </c>
      <c r="F182" s="31">
        <v>0</v>
      </c>
      <c r="G182" s="47">
        <v>0</v>
      </c>
      <c r="H182" s="23">
        <f t="shared" si="2"/>
        <v>0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15.75" customHeight="1" x14ac:dyDescent="0.25">
      <c r="B183" s="1" t="s">
        <v>131</v>
      </c>
      <c r="C183" s="1" t="s">
        <v>78</v>
      </c>
      <c r="D183" s="1" t="s">
        <v>77</v>
      </c>
      <c r="E183" s="1" t="s">
        <v>14</v>
      </c>
      <c r="F183" s="31">
        <v>0</v>
      </c>
      <c r="G183" s="47">
        <v>0</v>
      </c>
      <c r="H183" s="23">
        <f t="shared" si="2"/>
        <v>0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131</v>
      </c>
      <c r="C184" s="1" t="s">
        <v>80</v>
      </c>
      <c r="D184" s="1" t="s">
        <v>79</v>
      </c>
      <c r="E184" s="1" t="s">
        <v>15</v>
      </c>
      <c r="F184" s="31">
        <v>0</v>
      </c>
      <c r="G184" s="47">
        <v>0</v>
      </c>
      <c r="H184" s="23">
        <f t="shared" si="2"/>
        <v>0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131</v>
      </c>
      <c r="C185" s="1" t="s">
        <v>82</v>
      </c>
      <c r="D185" s="1" t="s">
        <v>81</v>
      </c>
      <c r="E185" s="1" t="s">
        <v>14</v>
      </c>
      <c r="F185" s="33">
        <v>6.3474000000000003E-2</v>
      </c>
      <c r="G185" s="47">
        <v>0</v>
      </c>
      <c r="H185" s="23">
        <f t="shared" si="2"/>
        <v>6.3474000000000003E-2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31.5" customHeight="1" x14ac:dyDescent="0.25">
      <c r="B186" s="1" t="s">
        <v>131</v>
      </c>
      <c r="C186" s="1" t="s">
        <v>83</v>
      </c>
      <c r="D186" s="1" t="s">
        <v>27</v>
      </c>
      <c r="E186" s="1" t="s">
        <v>35</v>
      </c>
      <c r="F186" s="31">
        <v>0</v>
      </c>
      <c r="G186" s="47">
        <v>0</v>
      </c>
      <c r="H186" s="23">
        <f t="shared" si="2"/>
        <v>0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131</v>
      </c>
      <c r="C187" s="1" t="s">
        <v>85</v>
      </c>
      <c r="D187" s="1" t="s">
        <v>84</v>
      </c>
      <c r="E187" s="1" t="s">
        <v>14</v>
      </c>
      <c r="F187" s="33">
        <v>1.2799999999999999E-4</v>
      </c>
      <c r="G187" s="47">
        <v>0</v>
      </c>
      <c r="H187" s="23">
        <f t="shared" si="2"/>
        <v>1.2799999999999999E-4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131</v>
      </c>
      <c r="C188" s="1" t="s">
        <v>86</v>
      </c>
      <c r="D188" s="1" t="s">
        <v>87</v>
      </c>
      <c r="E188" s="1" t="s">
        <v>35</v>
      </c>
      <c r="F188" s="33">
        <v>5.5000000000000003E-4</v>
      </c>
      <c r="G188" s="47">
        <v>0</v>
      </c>
      <c r="H188" s="23">
        <f t="shared" si="2"/>
        <v>5.5000000000000003E-4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131</v>
      </c>
      <c r="C189" s="1" t="s">
        <v>88</v>
      </c>
      <c r="D189" s="1" t="s">
        <v>89</v>
      </c>
      <c r="E189" s="1" t="s">
        <v>35</v>
      </c>
      <c r="F189" s="33">
        <v>0</v>
      </c>
      <c r="G189" s="47">
        <v>0</v>
      </c>
      <c r="H189" s="23">
        <f t="shared" si="2"/>
        <v>0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131</v>
      </c>
      <c r="C190" s="1" t="s">
        <v>353</v>
      </c>
      <c r="D190" s="1" t="s">
        <v>353</v>
      </c>
      <c r="E190" s="1" t="s">
        <v>15</v>
      </c>
      <c r="F190" s="31">
        <v>0</v>
      </c>
      <c r="G190" s="47">
        <v>0</v>
      </c>
      <c r="H190" s="23">
        <f t="shared" si="2"/>
        <v>0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131</v>
      </c>
      <c r="C191" s="1" t="s">
        <v>212</v>
      </c>
      <c r="D191" s="1" t="s">
        <v>212</v>
      </c>
      <c r="E191" s="1" t="s">
        <v>14</v>
      </c>
      <c r="F191" s="33">
        <v>8.9000000000000006E-4</v>
      </c>
      <c r="G191" s="47">
        <v>0</v>
      </c>
      <c r="H191" s="23">
        <f t="shared" si="2"/>
        <v>8.9000000000000006E-4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40.5" customHeight="1" x14ac:dyDescent="0.25">
      <c r="B192" s="1" t="s">
        <v>131</v>
      </c>
      <c r="C192" s="1" t="s">
        <v>187</v>
      </c>
      <c r="D192" s="1" t="s">
        <v>191</v>
      </c>
      <c r="E192" s="1" t="s">
        <v>15</v>
      </c>
      <c r="F192" s="33">
        <v>0</v>
      </c>
      <c r="G192" s="47">
        <v>0</v>
      </c>
      <c r="H192" s="23">
        <f t="shared" si="2"/>
        <v>0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131</v>
      </c>
      <c r="C193" s="1" t="s">
        <v>282</v>
      </c>
      <c r="D193" s="1" t="s">
        <v>282</v>
      </c>
      <c r="E193" s="1" t="s">
        <v>15</v>
      </c>
      <c r="F193" s="33">
        <v>1.9800000000000002E-4</v>
      </c>
      <c r="G193" s="47">
        <v>0</v>
      </c>
      <c r="H193" s="23">
        <f t="shared" si="2"/>
        <v>1.9800000000000002E-4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131</v>
      </c>
      <c r="C194" s="1" t="s">
        <v>176</v>
      </c>
      <c r="D194" s="1" t="s">
        <v>177</v>
      </c>
      <c r="E194" s="1" t="s">
        <v>15</v>
      </c>
      <c r="F194" s="31">
        <v>0</v>
      </c>
      <c r="G194" s="47">
        <v>0</v>
      </c>
      <c r="H194" s="23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131</v>
      </c>
      <c r="C195" s="1" t="s">
        <v>94</v>
      </c>
      <c r="D195" s="1" t="s">
        <v>28</v>
      </c>
      <c r="E195" s="1" t="s">
        <v>35</v>
      </c>
      <c r="F195" s="33">
        <v>8.7999999999999998E-5</v>
      </c>
      <c r="G195" s="47">
        <v>0</v>
      </c>
      <c r="H195" s="23">
        <f t="shared" si="2"/>
        <v>8.7999999999999998E-5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131</v>
      </c>
      <c r="C196" s="1" t="s">
        <v>314</v>
      </c>
      <c r="D196" s="1" t="s">
        <v>314</v>
      </c>
      <c r="E196" s="1" t="s">
        <v>10</v>
      </c>
      <c r="F196" s="33">
        <v>0</v>
      </c>
      <c r="G196" s="47">
        <v>0</v>
      </c>
      <c r="H196" s="23">
        <f t="shared" si="2"/>
        <v>0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31.5" customHeight="1" x14ac:dyDescent="0.25">
      <c r="B197" s="1" t="s">
        <v>131</v>
      </c>
      <c r="C197" s="1" t="s">
        <v>237</v>
      </c>
      <c r="D197" s="1" t="s">
        <v>390</v>
      </c>
      <c r="E197" s="1" t="s">
        <v>15</v>
      </c>
      <c r="F197" s="33">
        <v>0</v>
      </c>
      <c r="G197" s="47">
        <v>0</v>
      </c>
      <c r="H197" s="23">
        <f t="shared" si="2"/>
        <v>0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31.5" customHeight="1" x14ac:dyDescent="0.25">
      <c r="B198" s="1" t="s">
        <v>131</v>
      </c>
      <c r="C198" s="1" t="s">
        <v>271</v>
      </c>
      <c r="D198" s="1" t="s">
        <v>271</v>
      </c>
      <c r="E198" s="1" t="s">
        <v>15</v>
      </c>
      <c r="F198" s="31">
        <v>0</v>
      </c>
      <c r="G198" s="47">
        <v>0</v>
      </c>
      <c r="H198" s="23">
        <f t="shared" si="2"/>
        <v>0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47.25" customHeight="1" x14ac:dyDescent="0.25">
      <c r="B199" s="1" t="s">
        <v>131</v>
      </c>
      <c r="C199" s="1" t="s">
        <v>129</v>
      </c>
      <c r="D199" s="1" t="s">
        <v>128</v>
      </c>
      <c r="E199" s="1" t="s">
        <v>15</v>
      </c>
      <c r="F199" s="33">
        <v>8.599999999999999E-5</v>
      </c>
      <c r="G199" s="47">
        <v>0</v>
      </c>
      <c r="H199" s="23">
        <f t="shared" si="2"/>
        <v>8.599999999999999E-5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47.25" customHeight="1" x14ac:dyDescent="0.25">
      <c r="B200" s="1" t="s">
        <v>131</v>
      </c>
      <c r="C200" s="1" t="s">
        <v>213</v>
      </c>
      <c r="D200" s="1" t="s">
        <v>214</v>
      </c>
      <c r="E200" s="1" t="s">
        <v>15</v>
      </c>
      <c r="F200" s="31">
        <v>0</v>
      </c>
      <c r="G200" s="47">
        <v>0</v>
      </c>
      <c r="H200" s="23">
        <f t="shared" si="2"/>
        <v>0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47.25" customHeight="1" x14ac:dyDescent="0.25">
      <c r="B201" s="1" t="s">
        <v>131</v>
      </c>
      <c r="C201" s="1" t="s">
        <v>213</v>
      </c>
      <c r="D201" s="1" t="s">
        <v>214</v>
      </c>
      <c r="E201" s="1" t="s">
        <v>15</v>
      </c>
      <c r="F201" s="31">
        <v>0</v>
      </c>
      <c r="G201" s="47">
        <v>0</v>
      </c>
      <c r="H201" s="23">
        <f t="shared" si="2"/>
        <v>0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41.25" customHeight="1" x14ac:dyDescent="0.25">
      <c r="B202" s="1" t="s">
        <v>131</v>
      </c>
      <c r="C202" s="1" t="s">
        <v>339</v>
      </c>
      <c r="D202" s="1" t="s">
        <v>137</v>
      </c>
      <c r="E202" s="1" t="s">
        <v>15</v>
      </c>
      <c r="F202" s="33">
        <v>4.2999999999999995E-5</v>
      </c>
      <c r="G202" s="47">
        <v>0</v>
      </c>
      <c r="H202" s="23">
        <f t="shared" si="2"/>
        <v>4.2999999999999995E-5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customHeight="1" x14ac:dyDescent="0.25">
      <c r="B203" s="1" t="s">
        <v>131</v>
      </c>
      <c r="C203" s="1" t="s">
        <v>156</v>
      </c>
      <c r="D203" s="1" t="s">
        <v>137</v>
      </c>
      <c r="E203" s="1" t="s">
        <v>10</v>
      </c>
      <c r="F203" s="33">
        <v>0</v>
      </c>
      <c r="G203" s="47">
        <v>0</v>
      </c>
      <c r="H203" s="23">
        <f t="shared" si="2"/>
        <v>0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customHeight="1" x14ac:dyDescent="0.25">
      <c r="B204" s="1" t="s">
        <v>131</v>
      </c>
      <c r="C204" s="1" t="s">
        <v>157</v>
      </c>
      <c r="D204" s="1" t="s">
        <v>137</v>
      </c>
      <c r="E204" s="1" t="s">
        <v>15</v>
      </c>
      <c r="F204" s="33">
        <v>0</v>
      </c>
      <c r="G204" s="47">
        <v>0</v>
      </c>
      <c r="H204" s="23">
        <f t="shared" si="2"/>
        <v>0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131</v>
      </c>
      <c r="C205" s="1" t="s">
        <v>93</v>
      </c>
      <c r="D205" s="1" t="s">
        <v>92</v>
      </c>
      <c r="E205" s="1" t="s">
        <v>14</v>
      </c>
      <c r="F205" s="33">
        <v>1.4999999999999999E-5</v>
      </c>
      <c r="G205" s="47">
        <v>0</v>
      </c>
      <c r="H205" s="23">
        <f t="shared" si="2"/>
        <v>1.4999999999999999E-5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131</v>
      </c>
      <c r="C206" s="1" t="s">
        <v>215</v>
      </c>
      <c r="D206" s="1" t="s">
        <v>215</v>
      </c>
      <c r="E206" s="1" t="s">
        <v>14</v>
      </c>
      <c r="F206" s="33">
        <v>4.6054000000000005E-2</v>
      </c>
      <c r="G206" s="47">
        <v>0</v>
      </c>
      <c r="H206" s="23">
        <f t="shared" si="2"/>
        <v>4.6054000000000005E-2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131</v>
      </c>
      <c r="C207" s="1" t="s">
        <v>306</v>
      </c>
      <c r="D207" s="1" t="s">
        <v>306</v>
      </c>
      <c r="E207" s="1" t="s">
        <v>15</v>
      </c>
      <c r="F207" s="33">
        <v>2.52E-4</v>
      </c>
      <c r="G207" s="47">
        <v>0</v>
      </c>
      <c r="H207" s="23">
        <f t="shared" si="2"/>
        <v>2.52E-4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131</v>
      </c>
      <c r="C208" s="1" t="s">
        <v>98</v>
      </c>
      <c r="D208" s="1" t="s">
        <v>97</v>
      </c>
      <c r="E208" s="1" t="s">
        <v>36</v>
      </c>
      <c r="F208" s="33">
        <v>1.3765000000000001E-2</v>
      </c>
      <c r="G208" s="47">
        <v>0</v>
      </c>
      <c r="H208" s="23">
        <f t="shared" si="2"/>
        <v>1.3765000000000001E-2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131</v>
      </c>
      <c r="C209" s="1" t="s">
        <v>283</v>
      </c>
      <c r="D209" s="1" t="s">
        <v>283</v>
      </c>
      <c r="E209" s="1" t="s">
        <v>15</v>
      </c>
      <c r="F209" s="33">
        <v>5.0000000000000004E-6</v>
      </c>
      <c r="G209" s="47">
        <v>0</v>
      </c>
      <c r="H209" s="23">
        <f t="shared" si="2"/>
        <v>5.0000000000000004E-6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31.5" customHeight="1" x14ac:dyDescent="0.25">
      <c r="B210" s="1" t="s">
        <v>131</v>
      </c>
      <c r="C210" s="1" t="s">
        <v>354</v>
      </c>
      <c r="D210" s="1" t="s">
        <v>354</v>
      </c>
      <c r="E210" s="1" t="s">
        <v>10</v>
      </c>
      <c r="F210" s="33">
        <v>2.9999999999999997E-4</v>
      </c>
      <c r="G210" s="47">
        <v>0</v>
      </c>
      <c r="H210" s="23">
        <f t="shared" ref="H210:H273" si="3">F210-G210</f>
        <v>2.9999999999999997E-4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31.5" customHeight="1" x14ac:dyDescent="0.25">
      <c r="B211" s="1" t="s">
        <v>131</v>
      </c>
      <c r="C211" s="1" t="s">
        <v>96</v>
      </c>
      <c r="D211" s="1" t="s">
        <v>95</v>
      </c>
      <c r="E211" s="1" t="s">
        <v>36</v>
      </c>
      <c r="F211" s="33">
        <v>2.0449999999999999E-3</v>
      </c>
      <c r="G211" s="47">
        <v>0</v>
      </c>
      <c r="H211" s="23">
        <f t="shared" si="3"/>
        <v>2.0449999999999999E-3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31.5" customHeight="1" x14ac:dyDescent="0.25">
      <c r="B212" s="1" t="s">
        <v>131</v>
      </c>
      <c r="C212" s="1" t="s">
        <v>303</v>
      </c>
      <c r="D212" s="1" t="s">
        <v>303</v>
      </c>
      <c r="E212" s="1" t="s">
        <v>36</v>
      </c>
      <c r="F212" s="31">
        <v>0</v>
      </c>
      <c r="G212" s="47">
        <v>0</v>
      </c>
      <c r="H212" s="23">
        <f t="shared" si="3"/>
        <v>0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31.5" customHeight="1" x14ac:dyDescent="0.25">
      <c r="B213" s="1" t="s">
        <v>131</v>
      </c>
      <c r="C213" s="1" t="s">
        <v>303</v>
      </c>
      <c r="D213" s="1" t="s">
        <v>303</v>
      </c>
      <c r="E213" s="1" t="s">
        <v>36</v>
      </c>
      <c r="F213" s="33">
        <v>7.4480999999999992E-2</v>
      </c>
      <c r="G213" s="47">
        <v>0</v>
      </c>
      <c r="H213" s="23">
        <f t="shared" si="3"/>
        <v>7.4480999999999992E-2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131</v>
      </c>
      <c r="C214" s="1" t="s">
        <v>142</v>
      </c>
      <c r="D214" s="1" t="s">
        <v>143</v>
      </c>
      <c r="E214" s="1" t="s">
        <v>15</v>
      </c>
      <c r="F214" s="33">
        <v>6.4999999999999997E-4</v>
      </c>
      <c r="G214" s="47">
        <v>0</v>
      </c>
      <c r="H214" s="23">
        <f t="shared" si="3"/>
        <v>6.4999999999999997E-4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131</v>
      </c>
      <c r="C215" s="1" t="s">
        <v>180</v>
      </c>
      <c r="D215" s="1" t="s">
        <v>181</v>
      </c>
      <c r="E215" s="1" t="s">
        <v>15</v>
      </c>
      <c r="F215" s="33">
        <v>2.5639999999999999E-3</v>
      </c>
      <c r="G215" s="47">
        <v>0</v>
      </c>
      <c r="H215" s="23">
        <f t="shared" si="3"/>
        <v>2.5639999999999999E-3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131</v>
      </c>
      <c r="C216" s="1" t="s">
        <v>91</v>
      </c>
      <c r="D216" s="1" t="s">
        <v>90</v>
      </c>
      <c r="E216" s="1" t="s">
        <v>36</v>
      </c>
      <c r="F216" s="33">
        <v>8.0423000000000008E-2</v>
      </c>
      <c r="G216" s="47">
        <v>0</v>
      </c>
      <c r="H216" s="23">
        <f t="shared" si="3"/>
        <v>8.0423000000000008E-2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131</v>
      </c>
      <c r="C217" s="1" t="s">
        <v>100</v>
      </c>
      <c r="D217" s="1" t="s">
        <v>99</v>
      </c>
      <c r="E217" s="1" t="s">
        <v>14</v>
      </c>
      <c r="F217" s="33">
        <v>9.6299999999999999E-4</v>
      </c>
      <c r="G217" s="47">
        <v>0</v>
      </c>
      <c r="H217" s="23">
        <f t="shared" si="3"/>
        <v>9.6299999999999999E-4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131</v>
      </c>
      <c r="C218" s="1" t="s">
        <v>102</v>
      </c>
      <c r="D218" s="1" t="s">
        <v>101</v>
      </c>
      <c r="E218" s="1" t="s">
        <v>14</v>
      </c>
      <c r="F218" s="33">
        <v>4.8869999999999999E-3</v>
      </c>
      <c r="G218" s="47">
        <v>0</v>
      </c>
      <c r="H218" s="23">
        <f t="shared" si="3"/>
        <v>4.8869999999999999E-3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15.75" customHeight="1" x14ac:dyDescent="0.25">
      <c r="B219" s="1" t="s">
        <v>131</v>
      </c>
      <c r="C219" s="1" t="s">
        <v>103</v>
      </c>
      <c r="D219" s="1" t="s">
        <v>29</v>
      </c>
      <c r="E219" s="1" t="s">
        <v>15</v>
      </c>
      <c r="F219" s="33">
        <v>0</v>
      </c>
      <c r="G219" s="47">
        <v>0</v>
      </c>
      <c r="H219" s="23">
        <f t="shared" si="3"/>
        <v>0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131</v>
      </c>
      <c r="C220" s="1" t="s">
        <v>104</v>
      </c>
      <c r="D220" s="1" t="s">
        <v>105</v>
      </c>
      <c r="E220" s="1" t="s">
        <v>36</v>
      </c>
      <c r="F220" s="33">
        <v>3.0249999999999999E-2</v>
      </c>
      <c r="G220" s="47">
        <v>0</v>
      </c>
      <c r="H220" s="23">
        <f t="shared" si="3"/>
        <v>3.0249999999999999E-2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131</v>
      </c>
      <c r="C221" s="1" t="s">
        <v>178</v>
      </c>
      <c r="D221" s="1" t="s">
        <v>179</v>
      </c>
      <c r="E221" s="1" t="s">
        <v>35</v>
      </c>
      <c r="F221" s="33">
        <v>0</v>
      </c>
      <c r="G221" s="47">
        <v>0</v>
      </c>
      <c r="H221" s="23">
        <f t="shared" si="3"/>
        <v>0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131</v>
      </c>
      <c r="C222" s="1" t="s">
        <v>152</v>
      </c>
      <c r="D222" s="1" t="s">
        <v>153</v>
      </c>
      <c r="E222" s="1" t="s">
        <v>343</v>
      </c>
      <c r="F222" s="33">
        <v>8.2999999999999998E-5</v>
      </c>
      <c r="G222" s="47">
        <v>0</v>
      </c>
      <c r="H222" s="23">
        <f t="shared" si="3"/>
        <v>8.2999999999999998E-5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131</v>
      </c>
      <c r="C223" s="15" t="s">
        <v>216</v>
      </c>
      <c r="D223" s="15" t="s">
        <v>217</v>
      </c>
      <c r="E223" s="15" t="s">
        <v>10</v>
      </c>
      <c r="F223" s="33">
        <v>0</v>
      </c>
      <c r="G223" s="47">
        <v>0</v>
      </c>
      <c r="H223" s="23">
        <f t="shared" si="3"/>
        <v>0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5" t="s">
        <v>131</v>
      </c>
      <c r="C224" s="15" t="s">
        <v>284</v>
      </c>
      <c r="D224" s="15" t="s">
        <v>284</v>
      </c>
      <c r="E224" s="15" t="s">
        <v>10</v>
      </c>
      <c r="F224" s="33">
        <v>6.9999999999999999E-6</v>
      </c>
      <c r="G224" s="47">
        <v>0</v>
      </c>
      <c r="H224" s="23">
        <f t="shared" si="3"/>
        <v>6.9999999999999999E-6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5" t="s">
        <v>131</v>
      </c>
      <c r="C225" s="1" t="s">
        <v>218</v>
      </c>
      <c r="D225" s="1" t="s">
        <v>219</v>
      </c>
      <c r="E225" s="1" t="s">
        <v>35</v>
      </c>
      <c r="F225" s="33">
        <v>0</v>
      </c>
      <c r="G225" s="47">
        <v>0</v>
      </c>
      <c r="H225" s="23">
        <f t="shared" si="3"/>
        <v>0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131</v>
      </c>
      <c r="C226" s="1" t="s">
        <v>330</v>
      </c>
      <c r="D226" s="1" t="s">
        <v>329</v>
      </c>
      <c r="E226" s="1" t="s">
        <v>15</v>
      </c>
      <c r="F226" s="33">
        <v>9.9799999999999997E-4</v>
      </c>
      <c r="G226" s="47">
        <v>0</v>
      </c>
      <c r="H226" s="23">
        <f t="shared" si="3"/>
        <v>9.9799999999999997E-4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131</v>
      </c>
      <c r="C227" s="1" t="s">
        <v>134</v>
      </c>
      <c r="D227" s="1" t="s">
        <v>135</v>
      </c>
      <c r="E227" s="1" t="s">
        <v>35</v>
      </c>
      <c r="F227" s="34">
        <v>0.12347278</v>
      </c>
      <c r="G227" s="47">
        <v>0</v>
      </c>
      <c r="H227" s="23">
        <f t="shared" si="3"/>
        <v>0.12347278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131</v>
      </c>
      <c r="C228" s="1" t="s">
        <v>134</v>
      </c>
      <c r="D228" s="1" t="s">
        <v>135</v>
      </c>
      <c r="E228" s="1" t="s">
        <v>136</v>
      </c>
      <c r="F228" s="33">
        <v>0.15393986999999998</v>
      </c>
      <c r="G228" s="47">
        <v>0</v>
      </c>
      <c r="H228" s="23">
        <f t="shared" si="3"/>
        <v>0.15393986999999998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131</v>
      </c>
      <c r="C229" s="1" t="s">
        <v>367</v>
      </c>
      <c r="D229" s="1" t="s">
        <v>367</v>
      </c>
      <c r="E229" s="1" t="s">
        <v>14</v>
      </c>
      <c r="F229" s="31">
        <v>0</v>
      </c>
      <c r="G229" s="47">
        <v>0</v>
      </c>
      <c r="H229" s="23">
        <f t="shared" si="3"/>
        <v>0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30</v>
      </c>
      <c r="C230" s="1" t="s">
        <v>220</v>
      </c>
      <c r="D230" s="1" t="s">
        <v>368</v>
      </c>
      <c r="E230" s="1" t="s">
        <v>15</v>
      </c>
      <c r="F230" s="31">
        <v>0</v>
      </c>
      <c r="G230" s="47">
        <v>0</v>
      </c>
      <c r="H230" s="23">
        <f t="shared" si="3"/>
        <v>0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30</v>
      </c>
      <c r="C231" s="1" t="s">
        <v>107</v>
      </c>
      <c r="D231" s="1" t="s">
        <v>106</v>
      </c>
      <c r="E231" s="1" t="s">
        <v>10</v>
      </c>
      <c r="F231" s="31">
        <v>0</v>
      </c>
      <c r="G231" s="47">
        <v>0</v>
      </c>
      <c r="H231" s="23">
        <f t="shared" si="3"/>
        <v>0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30</v>
      </c>
      <c r="C232" s="1" t="s">
        <v>108</v>
      </c>
      <c r="D232" s="1" t="s">
        <v>31</v>
      </c>
      <c r="E232" s="1" t="s">
        <v>15</v>
      </c>
      <c r="F232" s="31">
        <v>0</v>
      </c>
      <c r="G232" s="47">
        <v>0</v>
      </c>
      <c r="H232" s="23">
        <f t="shared" si="3"/>
        <v>0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30</v>
      </c>
      <c r="C233" s="1" t="s">
        <v>109</v>
      </c>
      <c r="D233" s="1" t="s">
        <v>110</v>
      </c>
      <c r="E233" s="1" t="s">
        <v>15</v>
      </c>
      <c r="F233" s="31">
        <v>0</v>
      </c>
      <c r="G233" s="47">
        <v>0</v>
      </c>
      <c r="H233" s="23">
        <f t="shared" si="3"/>
        <v>0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30</v>
      </c>
      <c r="C234" s="1" t="s">
        <v>279</v>
      </c>
      <c r="D234" s="1" t="s">
        <v>279</v>
      </c>
      <c r="E234" s="1" t="s">
        <v>14</v>
      </c>
      <c r="F234" s="33">
        <v>3.2400000000000001E-4</v>
      </c>
      <c r="G234" s="47">
        <v>0</v>
      </c>
      <c r="H234" s="23">
        <f t="shared" si="3"/>
        <v>3.2400000000000001E-4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30</v>
      </c>
      <c r="C235" s="1" t="s">
        <v>111</v>
      </c>
      <c r="D235" s="1" t="s">
        <v>32</v>
      </c>
      <c r="E235" s="1" t="s">
        <v>35</v>
      </c>
      <c r="F235" s="33">
        <v>3.1399999999999999E-4</v>
      </c>
      <c r="G235" s="47">
        <v>0</v>
      </c>
      <c r="H235" s="23">
        <f t="shared" si="3"/>
        <v>3.1399999999999999E-4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30</v>
      </c>
      <c r="C236" s="1" t="s">
        <v>113</v>
      </c>
      <c r="D236" s="1" t="s">
        <v>112</v>
      </c>
      <c r="E236" s="1" t="s">
        <v>15</v>
      </c>
      <c r="F236" s="33">
        <v>0</v>
      </c>
      <c r="G236" s="47">
        <v>0</v>
      </c>
      <c r="H236" s="23">
        <f t="shared" si="3"/>
        <v>0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" t="s">
        <v>30</v>
      </c>
      <c r="C237" s="1" t="s">
        <v>307</v>
      </c>
      <c r="D237" s="1" t="s">
        <v>307</v>
      </c>
      <c r="E237" s="1" t="s">
        <v>15</v>
      </c>
      <c r="F237" s="31">
        <v>0</v>
      </c>
      <c r="G237" s="47">
        <v>0</v>
      </c>
      <c r="H237" s="23">
        <f t="shared" si="3"/>
        <v>0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30</v>
      </c>
      <c r="C238" s="1" t="s">
        <v>280</v>
      </c>
      <c r="D238" s="1" t="s">
        <v>280</v>
      </c>
      <c r="E238" s="1" t="s">
        <v>15</v>
      </c>
      <c r="F238" s="31">
        <v>0</v>
      </c>
      <c r="G238" s="47">
        <v>0</v>
      </c>
      <c r="H238" s="23">
        <f t="shared" si="3"/>
        <v>0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43.5" customHeight="1" x14ac:dyDescent="0.25">
      <c r="B239" s="1" t="s">
        <v>30</v>
      </c>
      <c r="C239" s="1" t="s">
        <v>192</v>
      </c>
      <c r="D239" s="1" t="s">
        <v>193</v>
      </c>
      <c r="E239" s="1" t="s">
        <v>15</v>
      </c>
      <c r="F239" s="33">
        <v>1.439E-3</v>
      </c>
      <c r="G239" s="47">
        <v>0</v>
      </c>
      <c r="H239" s="23">
        <f t="shared" si="3"/>
        <v>1.439E-3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40.5" customHeight="1" x14ac:dyDescent="0.25">
      <c r="B240" s="1" t="s">
        <v>30</v>
      </c>
      <c r="C240" s="1" t="s">
        <v>237</v>
      </c>
      <c r="D240" s="1" t="s">
        <v>238</v>
      </c>
      <c r="E240" s="1" t="s">
        <v>15</v>
      </c>
      <c r="F240" s="31">
        <v>0</v>
      </c>
      <c r="G240" s="47">
        <v>0</v>
      </c>
      <c r="H240" s="23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30</v>
      </c>
      <c r="C241" s="1" t="s">
        <v>115</v>
      </c>
      <c r="D241" s="1" t="s">
        <v>114</v>
      </c>
      <c r="E241" s="1" t="s">
        <v>35</v>
      </c>
      <c r="F241" s="31">
        <v>0</v>
      </c>
      <c r="G241" s="47">
        <v>0</v>
      </c>
      <c r="H241" s="23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30</v>
      </c>
      <c r="C242" s="1" t="s">
        <v>221</v>
      </c>
      <c r="D242" s="1" t="s">
        <v>221</v>
      </c>
      <c r="E242" s="1" t="s">
        <v>15</v>
      </c>
      <c r="F242" s="33">
        <v>2.7460000000000002E-2</v>
      </c>
      <c r="G242" s="47">
        <v>0</v>
      </c>
      <c r="H242" s="23">
        <f t="shared" si="3"/>
        <v>2.7460000000000002E-2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47.25" customHeight="1" x14ac:dyDescent="0.25">
      <c r="B243" s="1" t="s">
        <v>30</v>
      </c>
      <c r="C243" s="1" t="s">
        <v>164</v>
      </c>
      <c r="D243" s="1" t="s">
        <v>167</v>
      </c>
      <c r="E243" s="1" t="s">
        <v>15</v>
      </c>
      <c r="F243" s="31">
        <v>0</v>
      </c>
      <c r="G243" s="47">
        <v>0</v>
      </c>
      <c r="H243" s="23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47.25" customHeight="1" x14ac:dyDescent="0.25">
      <c r="B244" s="1" t="s">
        <v>30</v>
      </c>
      <c r="C244" s="1" t="s">
        <v>308</v>
      </c>
      <c r="D244" s="1" t="s">
        <v>308</v>
      </c>
      <c r="E244" s="1" t="s">
        <v>15</v>
      </c>
      <c r="F244" s="31">
        <v>0</v>
      </c>
      <c r="G244" s="47">
        <v>0</v>
      </c>
      <c r="H244" s="23">
        <f t="shared" si="3"/>
        <v>0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30</v>
      </c>
      <c r="C245" s="1" t="s">
        <v>309</v>
      </c>
      <c r="D245" s="1" t="s">
        <v>309</v>
      </c>
      <c r="E245" s="1" t="s">
        <v>15</v>
      </c>
      <c r="F245" s="31">
        <v>0</v>
      </c>
      <c r="G245" s="47">
        <v>0</v>
      </c>
      <c r="H245" s="23">
        <f t="shared" si="3"/>
        <v>0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30</v>
      </c>
      <c r="C246" s="1" t="s">
        <v>163</v>
      </c>
      <c r="D246" s="1" t="s">
        <v>116</v>
      </c>
      <c r="E246" s="1" t="s">
        <v>14</v>
      </c>
      <c r="F246" s="33">
        <v>0</v>
      </c>
      <c r="G246" s="47">
        <v>0</v>
      </c>
      <c r="H246" s="23">
        <f t="shared" si="3"/>
        <v>0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30</v>
      </c>
      <c r="C247" s="1" t="s">
        <v>134</v>
      </c>
      <c r="D247" s="1" t="s">
        <v>135</v>
      </c>
      <c r="E247" s="1" t="s">
        <v>35</v>
      </c>
      <c r="F247" s="34">
        <v>-2.6364099999999996E-3</v>
      </c>
      <c r="G247" s="47">
        <v>0</v>
      </c>
      <c r="H247" s="23">
        <f t="shared" si="3"/>
        <v>-2.6364099999999996E-3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30</v>
      </c>
      <c r="C248" s="1" t="s">
        <v>134</v>
      </c>
      <c r="D248" s="1" t="s">
        <v>135</v>
      </c>
      <c r="E248" s="1" t="s">
        <v>136</v>
      </c>
      <c r="F248" s="33">
        <v>0.15657220999999999</v>
      </c>
      <c r="G248" s="47">
        <v>0</v>
      </c>
      <c r="H248" s="23">
        <f t="shared" si="3"/>
        <v>0.15657220999999999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31.5" customHeight="1" x14ac:dyDescent="0.25">
      <c r="B249" s="1" t="s">
        <v>30</v>
      </c>
      <c r="C249" s="1" t="s">
        <v>222</v>
      </c>
      <c r="D249" s="1" t="s">
        <v>222</v>
      </c>
      <c r="E249" s="1" t="s">
        <v>15</v>
      </c>
      <c r="F249" s="33">
        <v>5.2889999999999994E-3</v>
      </c>
      <c r="G249" s="47">
        <v>0</v>
      </c>
      <c r="H249" s="23">
        <f t="shared" si="3"/>
        <v>5.2889999999999994E-3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166</v>
      </c>
      <c r="C250" s="1" t="s">
        <v>355</v>
      </c>
      <c r="D250" s="1" t="s">
        <v>355</v>
      </c>
      <c r="E250" s="1" t="s">
        <v>35</v>
      </c>
      <c r="F250" s="33">
        <v>0</v>
      </c>
      <c r="G250" s="47">
        <v>0</v>
      </c>
      <c r="H250" s="23">
        <f t="shared" si="3"/>
        <v>0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166</v>
      </c>
      <c r="C251" s="1" t="s">
        <v>310</v>
      </c>
      <c r="D251" s="1" t="s">
        <v>310</v>
      </c>
      <c r="E251" s="1" t="s">
        <v>35</v>
      </c>
      <c r="F251" s="31">
        <v>0</v>
      </c>
      <c r="G251" s="47">
        <v>0</v>
      </c>
      <c r="H251" s="23">
        <f t="shared" si="3"/>
        <v>0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31.5" customHeight="1" x14ac:dyDescent="0.25">
      <c r="B252" s="1" t="s">
        <v>166</v>
      </c>
      <c r="C252" s="1" t="s">
        <v>223</v>
      </c>
      <c r="D252" s="1" t="s">
        <v>223</v>
      </c>
      <c r="E252" s="1" t="s">
        <v>14</v>
      </c>
      <c r="F252" s="33">
        <v>0</v>
      </c>
      <c r="G252" s="47">
        <v>0</v>
      </c>
      <c r="H252" s="23">
        <f t="shared" si="3"/>
        <v>0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63" customHeight="1" x14ac:dyDescent="0.25">
      <c r="B253" s="1" t="s">
        <v>166</v>
      </c>
      <c r="C253" s="1" t="s">
        <v>165</v>
      </c>
      <c r="D253" s="1" t="s">
        <v>117</v>
      </c>
      <c r="E253" s="1" t="s">
        <v>10</v>
      </c>
      <c r="F253" s="33">
        <v>0</v>
      </c>
      <c r="G253" s="47">
        <v>0</v>
      </c>
      <c r="H253" s="23">
        <f t="shared" si="3"/>
        <v>0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166</v>
      </c>
      <c r="C254" s="1" t="s">
        <v>224</v>
      </c>
      <c r="D254" s="1" t="s">
        <v>224</v>
      </c>
      <c r="E254" s="1" t="s">
        <v>14</v>
      </c>
      <c r="F254" s="33">
        <v>0</v>
      </c>
      <c r="G254" s="47">
        <v>0</v>
      </c>
      <c r="H254" s="23">
        <f t="shared" si="3"/>
        <v>0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166</v>
      </c>
      <c r="C255" s="1" t="s">
        <v>350</v>
      </c>
      <c r="D255" s="1" t="s">
        <v>350</v>
      </c>
      <c r="E255" s="1" t="s">
        <v>15</v>
      </c>
      <c r="F255" s="31">
        <v>0</v>
      </c>
      <c r="G255" s="47">
        <v>0</v>
      </c>
      <c r="H255" s="23">
        <f t="shared" si="3"/>
        <v>0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31.5" customHeight="1" x14ac:dyDescent="0.25">
      <c r="B256" s="1" t="s">
        <v>166</v>
      </c>
      <c r="C256" s="1" t="s">
        <v>225</v>
      </c>
      <c r="D256" s="1" t="s">
        <v>226</v>
      </c>
      <c r="E256" s="1" t="s">
        <v>35</v>
      </c>
      <c r="F256" s="33">
        <v>0</v>
      </c>
      <c r="G256" s="47">
        <v>0</v>
      </c>
      <c r="H256" s="23">
        <f t="shared" si="3"/>
        <v>0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166</v>
      </c>
      <c r="C257" s="1" t="s">
        <v>356</v>
      </c>
      <c r="D257" s="1" t="s">
        <v>356</v>
      </c>
      <c r="E257" s="1" t="s">
        <v>35</v>
      </c>
      <c r="F257" s="31">
        <v>0</v>
      </c>
      <c r="G257" s="47">
        <v>0</v>
      </c>
      <c r="H257" s="23">
        <f t="shared" si="3"/>
        <v>0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166</v>
      </c>
      <c r="C258" s="1" t="s">
        <v>149</v>
      </c>
      <c r="D258" s="1" t="s">
        <v>148</v>
      </c>
      <c r="E258" s="1" t="s">
        <v>35</v>
      </c>
      <c r="F258" s="33">
        <v>0</v>
      </c>
      <c r="G258" s="47">
        <v>0</v>
      </c>
      <c r="H258" s="23">
        <f t="shared" si="3"/>
        <v>0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166</v>
      </c>
      <c r="C259" s="1" t="s">
        <v>147</v>
      </c>
      <c r="D259" s="1" t="s">
        <v>146</v>
      </c>
      <c r="E259" s="1" t="s">
        <v>35</v>
      </c>
      <c r="F259" s="33">
        <v>0</v>
      </c>
      <c r="G259" s="47">
        <v>0</v>
      </c>
      <c r="H259" s="23">
        <f t="shared" si="3"/>
        <v>0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166</v>
      </c>
      <c r="C260" s="1" t="s">
        <v>227</v>
      </c>
      <c r="D260" s="1" t="s">
        <v>228</v>
      </c>
      <c r="E260" s="1" t="s">
        <v>35</v>
      </c>
      <c r="F260" s="33">
        <v>3.5000000000000004E-5</v>
      </c>
      <c r="G260" s="47">
        <v>0</v>
      </c>
      <c r="H260" s="23">
        <f t="shared" si="3"/>
        <v>3.5000000000000004E-5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166</v>
      </c>
      <c r="C261" s="1" t="s">
        <v>385</v>
      </c>
      <c r="D261" s="1" t="s">
        <v>384</v>
      </c>
      <c r="E261" s="1" t="s">
        <v>35</v>
      </c>
      <c r="F261" s="33">
        <v>0</v>
      </c>
      <c r="G261" s="47">
        <v>0</v>
      </c>
      <c r="H261" s="23">
        <f t="shared" si="3"/>
        <v>0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166</v>
      </c>
      <c r="C262" s="1" t="s">
        <v>262</v>
      </c>
      <c r="D262" s="1" t="s">
        <v>262</v>
      </c>
      <c r="E262" s="1" t="s">
        <v>14</v>
      </c>
      <c r="F262" s="33">
        <v>1.36E-4</v>
      </c>
      <c r="G262" s="47">
        <v>0</v>
      </c>
      <c r="H262" s="23">
        <f t="shared" si="3"/>
        <v>1.36E-4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166</v>
      </c>
      <c r="C263" s="1" t="s">
        <v>119</v>
      </c>
      <c r="D263" s="1" t="s">
        <v>118</v>
      </c>
      <c r="E263" s="1" t="s">
        <v>15</v>
      </c>
      <c r="F263" s="33">
        <v>0</v>
      </c>
      <c r="G263" s="47">
        <v>0</v>
      </c>
      <c r="H263" s="23">
        <f t="shared" si="3"/>
        <v>0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166</v>
      </c>
      <c r="C264" s="1" t="s">
        <v>120</v>
      </c>
      <c r="D264" s="1" t="s">
        <v>33</v>
      </c>
      <c r="E264" s="1" t="s">
        <v>35</v>
      </c>
      <c r="F264" s="33">
        <v>6.9999999999999999E-6</v>
      </c>
      <c r="G264" s="47">
        <v>0</v>
      </c>
      <c r="H264" s="23">
        <f t="shared" si="3"/>
        <v>6.9999999999999999E-6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166</v>
      </c>
      <c r="C265" s="1" t="s">
        <v>144</v>
      </c>
      <c r="D265" s="1" t="s">
        <v>145</v>
      </c>
      <c r="E265" s="1" t="s">
        <v>35</v>
      </c>
      <c r="F265" s="33">
        <v>0</v>
      </c>
      <c r="G265" s="47">
        <v>0</v>
      </c>
      <c r="H265" s="23">
        <f t="shared" si="3"/>
        <v>0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166</v>
      </c>
      <c r="C266" s="1" t="s">
        <v>229</v>
      </c>
      <c r="D266" s="1" t="s">
        <v>229</v>
      </c>
      <c r="E266" s="1" t="s">
        <v>36</v>
      </c>
      <c r="F266" s="33">
        <v>2.9898000000000001E-2</v>
      </c>
      <c r="G266" s="47">
        <v>0</v>
      </c>
      <c r="H266" s="23">
        <f t="shared" si="3"/>
        <v>2.9898000000000001E-2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166</v>
      </c>
      <c r="C267" s="1" t="s">
        <v>369</v>
      </c>
      <c r="D267" s="1" t="s">
        <v>369</v>
      </c>
      <c r="E267" s="1" t="s">
        <v>35</v>
      </c>
      <c r="F267" s="33">
        <v>6.9999999999999999E-6</v>
      </c>
      <c r="G267" s="47">
        <v>0</v>
      </c>
      <c r="H267" s="23">
        <f t="shared" si="3"/>
        <v>6.9999999999999999E-6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166</v>
      </c>
      <c r="C268" s="1" t="s">
        <v>121</v>
      </c>
      <c r="D268" s="1" t="s">
        <v>34</v>
      </c>
      <c r="E268" s="1" t="s">
        <v>35</v>
      </c>
      <c r="F268" s="33">
        <v>2.9999999999999997E-5</v>
      </c>
      <c r="G268" s="47">
        <v>0</v>
      </c>
      <c r="H268" s="23">
        <f t="shared" si="3"/>
        <v>2.9999999999999997E-5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166</v>
      </c>
      <c r="C269" s="1" t="s">
        <v>190</v>
      </c>
      <c r="D269" s="1" t="s">
        <v>189</v>
      </c>
      <c r="E269" s="1" t="s">
        <v>35</v>
      </c>
      <c r="F269" s="33">
        <v>4.2050000000000004E-3</v>
      </c>
      <c r="G269" s="47">
        <v>0</v>
      </c>
      <c r="H269" s="23">
        <f t="shared" si="3"/>
        <v>4.2050000000000004E-3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166</v>
      </c>
      <c r="C270" s="1" t="s">
        <v>312</v>
      </c>
      <c r="D270" s="1" t="s">
        <v>312</v>
      </c>
      <c r="E270" s="24" t="s">
        <v>15</v>
      </c>
      <c r="F270" s="33">
        <v>2.42E-4</v>
      </c>
      <c r="G270" s="47">
        <v>0</v>
      </c>
      <c r="H270" s="23">
        <f t="shared" si="3"/>
        <v>2.42E-4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166</v>
      </c>
      <c r="C271" s="1" t="s">
        <v>316</v>
      </c>
      <c r="D271" s="1" t="s">
        <v>315</v>
      </c>
      <c r="E271" s="24" t="s">
        <v>15</v>
      </c>
      <c r="F271" s="33">
        <v>0</v>
      </c>
      <c r="G271" s="47">
        <v>0</v>
      </c>
      <c r="H271" s="23">
        <f t="shared" si="3"/>
        <v>0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166</v>
      </c>
      <c r="C272" s="1" t="s">
        <v>327</v>
      </c>
      <c r="D272" s="1" t="s">
        <v>327</v>
      </c>
      <c r="E272" s="24" t="s">
        <v>35</v>
      </c>
      <c r="F272" s="33">
        <v>4.9000000000000005E-5</v>
      </c>
      <c r="G272" s="47">
        <v>0</v>
      </c>
      <c r="H272" s="23">
        <f t="shared" si="3"/>
        <v>4.9000000000000005E-5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166</v>
      </c>
      <c r="C273" s="1" t="s">
        <v>362</v>
      </c>
      <c r="D273" s="1" t="s">
        <v>362</v>
      </c>
      <c r="E273" s="24" t="s">
        <v>15</v>
      </c>
      <c r="F273" s="33">
        <v>0</v>
      </c>
      <c r="G273" s="47">
        <v>0</v>
      </c>
      <c r="H273" s="23">
        <f t="shared" si="3"/>
        <v>0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166</v>
      </c>
      <c r="C274" s="1" t="s">
        <v>134</v>
      </c>
      <c r="D274" s="1" t="s">
        <v>135</v>
      </c>
      <c r="E274" s="1" t="s">
        <v>136</v>
      </c>
      <c r="F274" s="33">
        <v>0.20568742000000001</v>
      </c>
      <c r="G274" s="47">
        <v>0</v>
      </c>
      <c r="H274" s="23">
        <f t="shared" ref="H274:H282" si="4">F274-G274</f>
        <v>0.20568742000000001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166</v>
      </c>
      <c r="C275" s="1" t="s">
        <v>134</v>
      </c>
      <c r="D275" s="1" t="s">
        <v>135</v>
      </c>
      <c r="E275" s="1" t="s">
        <v>35</v>
      </c>
      <c r="F275" s="34">
        <v>1.8029200000000002E-3</v>
      </c>
      <c r="G275" s="47">
        <v>0</v>
      </c>
      <c r="H275" s="23">
        <f t="shared" si="4"/>
        <v>1.8029200000000002E-3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370</v>
      </c>
      <c r="C276" s="1" t="s">
        <v>134</v>
      </c>
      <c r="D276" s="1" t="s">
        <v>135</v>
      </c>
      <c r="E276" s="1" t="s">
        <v>35</v>
      </c>
      <c r="F276" s="34">
        <v>1.6421700000000001E-3</v>
      </c>
      <c r="G276" s="47">
        <v>0</v>
      </c>
      <c r="H276" s="23">
        <f t="shared" si="4"/>
        <v>1.6421700000000001E-3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370</v>
      </c>
      <c r="C277" s="1" t="s">
        <v>134</v>
      </c>
      <c r="D277" s="1" t="s">
        <v>135</v>
      </c>
      <c r="E277" s="1" t="s">
        <v>136</v>
      </c>
      <c r="F277" s="33">
        <v>8.9337900000000005E-3</v>
      </c>
      <c r="G277" s="47">
        <v>0</v>
      </c>
      <c r="H277" s="23">
        <f t="shared" si="4"/>
        <v>8.9337900000000005E-3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371</v>
      </c>
      <c r="C278" s="1" t="s">
        <v>134</v>
      </c>
      <c r="D278" s="1" t="s">
        <v>135</v>
      </c>
      <c r="E278" s="1" t="s">
        <v>35</v>
      </c>
      <c r="F278" s="34">
        <v>6.5088200000000002E-3</v>
      </c>
      <c r="G278" s="47">
        <v>0</v>
      </c>
      <c r="H278" s="23">
        <f t="shared" si="4"/>
        <v>6.5088200000000002E-3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ht="31.5" customHeight="1" x14ac:dyDescent="0.25">
      <c r="B279" s="1" t="s">
        <v>371</v>
      </c>
      <c r="C279" s="1" t="s">
        <v>134</v>
      </c>
      <c r="D279" s="1" t="s">
        <v>135</v>
      </c>
      <c r="E279" s="1" t="s">
        <v>136</v>
      </c>
      <c r="F279" s="33">
        <v>4.6405509999999997E-2</v>
      </c>
      <c r="G279" s="47">
        <v>0</v>
      </c>
      <c r="H279" s="23">
        <f t="shared" si="4"/>
        <v>4.6405509999999997E-2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ht="31.5" customHeight="1" x14ac:dyDescent="0.25">
      <c r="B280" s="1" t="s">
        <v>372</v>
      </c>
      <c r="C280" s="1" t="s">
        <v>134</v>
      </c>
      <c r="D280" s="1" t="s">
        <v>135</v>
      </c>
      <c r="E280" s="1" t="s">
        <v>35</v>
      </c>
      <c r="F280" s="34">
        <v>3.2606839999999998E-2</v>
      </c>
      <c r="G280" s="47">
        <v>0</v>
      </c>
      <c r="H280" s="23">
        <f t="shared" si="4"/>
        <v>3.2606839999999998E-2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ht="31.5" customHeight="1" x14ac:dyDescent="0.25">
      <c r="B281" s="1" t="s">
        <v>373</v>
      </c>
      <c r="C281" s="1" t="s">
        <v>134</v>
      </c>
      <c r="D281" s="1" t="s">
        <v>135</v>
      </c>
      <c r="E281" s="1" t="s">
        <v>35</v>
      </c>
      <c r="F281" s="34">
        <v>8.8537400000000006E-3</v>
      </c>
      <c r="G281" s="47">
        <v>0</v>
      </c>
      <c r="H281" s="23">
        <f t="shared" si="4"/>
        <v>8.8537400000000006E-3</v>
      </c>
      <c r="I281"/>
      <c r="J281"/>
      <c r="K281"/>
      <c r="L281"/>
    </row>
    <row r="282" spans="2:20" ht="15" customHeight="1" x14ac:dyDescent="0.25">
      <c r="B282" s="1" t="s">
        <v>196</v>
      </c>
      <c r="C282" s="29" t="s">
        <v>374</v>
      </c>
      <c r="D282" s="29" t="s">
        <v>197</v>
      </c>
      <c r="E282" s="29" t="s">
        <v>197</v>
      </c>
      <c r="F282" s="31">
        <f>SUM(F17:F281)</f>
        <v>3.959330687</v>
      </c>
      <c r="G282" s="32">
        <f>SUM(G17:G281)</f>
        <v>0</v>
      </c>
      <c r="H282" s="23">
        <f t="shared" si="4"/>
        <v>3.959330687</v>
      </c>
      <c r="J282"/>
      <c r="K282"/>
      <c r="L282"/>
    </row>
    <row r="283" spans="2:20" x14ac:dyDescent="0.25">
      <c r="J283"/>
      <c r="K283"/>
      <c r="L283"/>
    </row>
    <row r="284" spans="2:20" ht="16.5" hidden="1" x14ac:dyDescent="0.25">
      <c r="F284" s="38"/>
      <c r="G284" s="38"/>
      <c r="H284" s="21">
        <f>SUBTOTAL(9,H29:H279)</f>
        <v>3.9067201069999999</v>
      </c>
      <c r="J284" s="6"/>
    </row>
    <row r="285" spans="2:20" hidden="1" x14ac:dyDescent="0.25">
      <c r="F285" s="28">
        <f>SUBTOTAL(9,F17:F281)</f>
        <v>3.959330687</v>
      </c>
      <c r="J285"/>
      <c r="K285"/>
      <c r="L285"/>
    </row>
    <row r="286" spans="2:20" x14ac:dyDescent="0.25">
      <c r="F286" s="30"/>
      <c r="G286" s="30"/>
    </row>
  </sheetData>
  <autoFilter ref="B14:H282"/>
  <mergeCells count="10">
    <mergeCell ref="C9:E9"/>
    <mergeCell ref="D10:E10"/>
    <mergeCell ref="D11:E11"/>
    <mergeCell ref="D12:E12"/>
    <mergeCell ref="D13:E13"/>
    <mergeCell ref="A4:F4"/>
    <mergeCell ref="A5:F5"/>
    <mergeCell ref="A6:F6"/>
    <mergeCell ref="A7:F7"/>
    <mergeCell ref="B8:E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2025-12-29T09:22:49Z</dcterms:modified>
</cp:coreProperties>
</file>